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CE071BB7-E33C-42D0-A268-B049D2CFB686}" xr6:coauthVersionLast="47" xr6:coauthVersionMax="47" xr10:uidLastSave="{00000000-0000-0000-0000-000000000000}"/>
  <bookViews>
    <workbookView xWindow="-120" yWindow="-120" windowWidth="29040" windowHeight="15840" tabRatio="782"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46" i="13" l="1"/>
  <c r="G146" i="13"/>
  <c r="J144" i="13"/>
  <c r="J146" i="13" s="1"/>
  <c r="I144" i="13"/>
  <c r="I146" i="13" s="1"/>
  <c r="H144" i="13"/>
  <c r="G144" i="13"/>
  <c r="F144" i="13"/>
  <c r="F146" i="13" s="1"/>
  <c r="E144" i="13"/>
  <c r="E146" i="13" s="1"/>
  <c r="L143" i="13"/>
  <c r="K143" i="13"/>
  <c r="L142" i="13"/>
  <c r="K142" i="13"/>
  <c r="L141" i="13"/>
  <c r="K141" i="13"/>
  <c r="L140" i="13"/>
  <c r="K140" i="13"/>
  <c r="L139" i="13"/>
  <c r="K139" i="13"/>
  <c r="L138" i="13"/>
  <c r="K138" i="13"/>
  <c r="L137" i="13"/>
  <c r="K137" i="13"/>
  <c r="L136" i="13"/>
  <c r="K136" i="13"/>
  <c r="L135" i="13"/>
  <c r="K135" i="13"/>
  <c r="L134" i="13"/>
  <c r="K134" i="13"/>
  <c r="L133" i="13"/>
  <c r="K133" i="13"/>
  <c r="L132" i="13"/>
  <c r="K132" i="13"/>
  <c r="L131" i="13"/>
  <c r="K131" i="13"/>
  <c r="L130" i="13"/>
  <c r="K130" i="13"/>
  <c r="L129" i="13"/>
  <c r="K129" i="13"/>
  <c r="L128" i="13"/>
  <c r="K128" i="13"/>
  <c r="L127" i="13"/>
  <c r="K127" i="13"/>
  <c r="L126" i="13"/>
  <c r="K126" i="13"/>
  <c r="L125" i="13"/>
  <c r="K125" i="13"/>
  <c r="L124" i="13"/>
  <c r="K124" i="13"/>
  <c r="L123" i="13"/>
  <c r="K123" i="13"/>
  <c r="L122" i="13"/>
  <c r="K122" i="13"/>
  <c r="L121" i="13"/>
  <c r="K121" i="13"/>
  <c r="L120" i="13"/>
  <c r="K120" i="13"/>
  <c r="L119" i="13"/>
  <c r="K119" i="13"/>
  <c r="L118" i="13"/>
  <c r="K118" i="13"/>
  <c r="L117" i="13"/>
  <c r="K117" i="13"/>
  <c r="L116" i="13"/>
  <c r="K116" i="13"/>
  <c r="L115" i="13"/>
  <c r="K115" i="13"/>
  <c r="L114" i="13"/>
  <c r="K114" i="13"/>
  <c r="L113" i="13"/>
  <c r="L144" i="13" s="1"/>
  <c r="K113" i="13"/>
  <c r="K144" i="13" s="1"/>
  <c r="J108" i="13"/>
  <c r="I108" i="13"/>
  <c r="H108" i="13"/>
  <c r="G108" i="13"/>
  <c r="F108" i="13"/>
  <c r="E108" i="13"/>
  <c r="L107" i="13"/>
  <c r="K107" i="13"/>
  <c r="L106" i="13"/>
  <c r="K106" i="13"/>
  <c r="L105" i="13"/>
  <c r="K105" i="13"/>
  <c r="L104" i="13"/>
  <c r="K104" i="13"/>
  <c r="L103" i="13"/>
  <c r="K103" i="13"/>
  <c r="L102" i="13"/>
  <c r="K102" i="13"/>
  <c r="L101" i="13"/>
  <c r="K101" i="13"/>
  <c r="L100" i="13"/>
  <c r="K100" i="13"/>
  <c r="L99" i="13"/>
  <c r="K99" i="13"/>
  <c r="L98" i="13"/>
  <c r="K98" i="13"/>
  <c r="L97" i="13"/>
  <c r="K97" i="13"/>
  <c r="L96" i="13"/>
  <c r="K96" i="13"/>
  <c r="L95" i="13"/>
  <c r="K95" i="13"/>
  <c r="L94" i="13"/>
  <c r="K94" i="13"/>
  <c r="L93" i="13"/>
  <c r="K93" i="13"/>
  <c r="L92" i="13"/>
  <c r="K92" i="13"/>
  <c r="L91" i="13"/>
  <c r="K91" i="13"/>
  <c r="L90" i="13"/>
  <c r="K90" i="13"/>
  <c r="L89" i="13"/>
  <c r="K89" i="13"/>
  <c r="L88" i="13"/>
  <c r="K88" i="13"/>
  <c r="L87" i="13"/>
  <c r="K87" i="13"/>
  <c r="L86" i="13"/>
  <c r="K86" i="13"/>
  <c r="L85" i="13"/>
  <c r="K85" i="13"/>
  <c r="L84" i="13"/>
  <c r="K84" i="13"/>
  <c r="L83" i="13"/>
  <c r="K83" i="13"/>
  <c r="L82" i="13"/>
  <c r="K82" i="13"/>
  <c r="L81" i="13"/>
  <c r="K81" i="13"/>
  <c r="L80" i="13"/>
  <c r="K80" i="13"/>
  <c r="L79" i="13"/>
  <c r="L108" i="13" s="1"/>
  <c r="K79" i="13"/>
  <c r="L78" i="13"/>
  <c r="K78" i="13"/>
  <c r="L77" i="13"/>
  <c r="K77" i="13"/>
  <c r="K108" i="13" s="1"/>
  <c r="J72" i="13"/>
  <c r="I72" i="13"/>
  <c r="H72" i="13"/>
  <c r="G72" i="13"/>
  <c r="F72" i="13"/>
  <c r="E72" i="13"/>
  <c r="L71" i="13"/>
  <c r="K71" i="13"/>
  <c r="L70" i="13"/>
  <c r="K70" i="13"/>
  <c r="L69" i="13"/>
  <c r="K69" i="13"/>
  <c r="L68" i="13"/>
  <c r="K68" i="13"/>
  <c r="L67" i="13"/>
  <c r="K67" i="13"/>
  <c r="L66" i="13"/>
  <c r="K66" i="13"/>
  <c r="L65" i="13"/>
  <c r="K65" i="13"/>
  <c r="L64" i="13"/>
  <c r="K64" i="13"/>
  <c r="L63" i="13"/>
  <c r="K63" i="13"/>
  <c r="L62" i="13"/>
  <c r="K62" i="13"/>
  <c r="L61" i="13"/>
  <c r="K61" i="13"/>
  <c r="L60" i="13"/>
  <c r="K60" i="13"/>
  <c r="L59" i="13"/>
  <c r="K59" i="13"/>
  <c r="L58" i="13"/>
  <c r="K58" i="13"/>
  <c r="L57" i="13"/>
  <c r="K57" i="13"/>
  <c r="L56" i="13"/>
  <c r="K56" i="13"/>
  <c r="L55" i="13"/>
  <c r="K55" i="13"/>
  <c r="L54" i="13"/>
  <c r="K54" i="13"/>
  <c r="L53" i="13"/>
  <c r="K53" i="13"/>
  <c r="L52" i="13"/>
  <c r="K52" i="13"/>
  <c r="L51" i="13"/>
  <c r="K51" i="13"/>
  <c r="L50" i="13"/>
  <c r="K50" i="13"/>
  <c r="L49" i="13"/>
  <c r="K49" i="13"/>
  <c r="L48" i="13"/>
  <c r="K48" i="13"/>
  <c r="L47" i="13"/>
  <c r="K47" i="13"/>
  <c r="L46" i="13"/>
  <c r="K46" i="13"/>
  <c r="L45" i="13"/>
  <c r="K45" i="13"/>
  <c r="L44" i="13"/>
  <c r="K44" i="13"/>
  <c r="L43" i="13"/>
  <c r="K43" i="13"/>
  <c r="K72" i="13" s="1"/>
  <c r="L42" i="13"/>
  <c r="L72" i="13" s="1"/>
  <c r="K42" i="13"/>
  <c r="L41" i="13"/>
  <c r="K41" i="13"/>
  <c r="I36" i="13"/>
  <c r="G36" i="13"/>
  <c r="E36" i="13"/>
  <c r="L35" i="13"/>
  <c r="K35" i="13"/>
  <c r="L34" i="13"/>
  <c r="K34" i="13"/>
  <c r="L33" i="13"/>
  <c r="K33" i="13"/>
  <c r="L32" i="13"/>
  <c r="K32" i="13"/>
  <c r="L31" i="13"/>
  <c r="K31" i="13"/>
  <c r="L30" i="13"/>
  <c r="K30" i="13"/>
  <c r="L29" i="13"/>
  <c r="K29" i="13"/>
  <c r="L28" i="13"/>
  <c r="K28" i="13"/>
  <c r="L27" i="13"/>
  <c r="K27" i="13"/>
  <c r="L26" i="13"/>
  <c r="K26" i="13"/>
  <c r="L25" i="13"/>
  <c r="K25" i="13"/>
  <c r="L24" i="13"/>
  <c r="K24" i="13"/>
  <c r="L23" i="13"/>
  <c r="K23" i="13"/>
  <c r="L22" i="13"/>
  <c r="K22" i="13"/>
  <c r="L21" i="13"/>
  <c r="K21" i="13"/>
  <c r="L20" i="13"/>
  <c r="K20" i="13"/>
  <c r="L19" i="13"/>
  <c r="K19" i="13"/>
  <c r="L18" i="13"/>
  <c r="K18" i="13"/>
  <c r="L17" i="13"/>
  <c r="K17" i="13"/>
  <c r="L16" i="13"/>
  <c r="K16" i="13"/>
  <c r="L15" i="13"/>
  <c r="K15" i="13"/>
  <c r="L14" i="13"/>
  <c r="K14" i="13"/>
  <c r="L13" i="13"/>
  <c r="K13" i="13"/>
  <c r="L12" i="13"/>
  <c r="K12" i="13"/>
  <c r="L11" i="13"/>
  <c r="K11" i="13"/>
  <c r="L10" i="13"/>
  <c r="K10" i="13"/>
  <c r="L9" i="13"/>
  <c r="K9" i="13"/>
  <c r="L8" i="13"/>
  <c r="K8" i="13"/>
  <c r="L7" i="13"/>
  <c r="K7" i="13"/>
  <c r="L6" i="13"/>
  <c r="K6" i="13"/>
  <c r="L5" i="13"/>
  <c r="L36" i="13" s="1"/>
  <c r="K5" i="13"/>
  <c r="K36" i="13" s="1"/>
  <c r="H29" i="18"/>
  <c r="K146" i="13" l="1"/>
  <c r="L146" i="13"/>
  <c r="F38" i="18"/>
  <c r="F39" i="18"/>
  <c r="F36" i="18"/>
  <c r="G38" i="18" l="1"/>
  <c r="G39" i="18"/>
  <c r="F37" i="18" l="1"/>
  <c r="G37" i="18" l="1"/>
  <c r="H21" i="18"/>
  <c r="H20" i="18"/>
  <c r="C38" i="18" l="1"/>
  <c r="E16" i="18"/>
  <c r="D19" i="18"/>
  <c r="E19" i="18"/>
  <c r="D18" i="18"/>
  <c r="E18" i="18"/>
  <c r="D17" i="18"/>
  <c r="E17" i="18"/>
  <c r="F40" i="18"/>
  <c r="F43" i="18" s="1"/>
  <c r="H39" i="18"/>
  <c r="H37" i="18"/>
  <c r="G36" i="18"/>
  <c r="H36" i="18" s="1"/>
  <c r="G18" i="18" l="1"/>
  <c r="H18" i="18" s="1"/>
  <c r="G19" i="18"/>
  <c r="H19" i="18" s="1"/>
  <c r="D16" i="18"/>
  <c r="D15" i="18" s="1"/>
  <c r="G17" i="18"/>
  <c r="H17" i="18" s="1"/>
  <c r="E15" i="18"/>
  <c r="G16" i="18" l="1"/>
  <c r="G15" i="18" s="1"/>
  <c r="H16" i="18" l="1"/>
  <c r="H15" i="18"/>
  <c r="H38" i="18"/>
  <c r="C41" i="18" s="1"/>
  <c r="C42" i="18" s="1"/>
  <c r="C36" i="18" l="1"/>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<sst xmlns="http://schemas.openxmlformats.org/spreadsheetml/2006/main" count="647" uniqueCount="460">
  <si>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</si>
  <si>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</si>
  <si>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</si>
  <si>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</si>
  <si>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</si>
  <si>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</si>
  <si>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</si>
  <si>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</si>
  <si>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</si>
  <si>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</si>
  <si>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</si>
  <si>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</si>
  <si>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</si>
  <si>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</si>
  <si>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</si>
  <si>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</si>
  <si>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</si>
  <si>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</si>
  <si>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</si>
  <si>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</si>
  <si>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</si>
  <si>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</si>
  <si>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</si>
  <si>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</si>
  <si>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</si>
  <si>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</si>
  <si>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</si>
  <si>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</si>
  <si>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</si>
  <si>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</si>
  <si>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</si>
  <si>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</si>
  <si>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</si>
  <si>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</si>
  <si>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</si>
  <si>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</si>
  <si>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</si>
  <si>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</si>
  <si>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</si>
  <si>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</si>
  <si>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</si>
  <si>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</si>
  <si>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</si>
  <si>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</si>
  <si>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</si>
  <si>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</si>
  <si>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</si>
  <si>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</si>
  <si>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</si>
  <si>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</si>
  <si>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</si>
  <si>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</si>
  <si>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</si>
  <si>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</si>
  <si>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</si>
  <si>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</si>
  <si>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</si>
  <si>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</si>
  <si>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</si>
  <si>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</si>
  <si>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</si>
  <si>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</si>
  <si>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</si>
  <si>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</si>
  <si>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</si>
  <si>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</si>
  <si>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</si>
  <si>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</si>
  <si>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</si>
  <si>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</si>
  <si>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</si>
  <si>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</si>
  <si>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</si>
  <si>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</si>
  <si>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</si>
  <si>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</si>
  <si>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</si>
  <si>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</si>
  <si>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</si>
  <si>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</si>
  <si>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</si>
  <si>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</si>
  <si>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</si>
  <si>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</si>
  <si>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</si>
  <si>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</si>
  <si>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</si>
  <si>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</si>
  <si>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</si>
  <si>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</si>
  <si>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</si>
  <si>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</si>
  <si>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</si>
  <si>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</si>
  <si>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</si>
  <si>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</si>
  <si>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</si>
  <si>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</si>
  <si>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</si>
  <si>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</si>
  <si>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</si>
  <si>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</si>
  <si>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</si>
  <si>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</si>
  <si>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</si>
  <si>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</si>
  <si>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</si>
  <si>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</si>
  <si>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</si>
  <si>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</si>
  <si>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</si>
  <si>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</si>
  <si>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</si>
  <si>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</si>
  <si>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</si>
  <si>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</si>
  <si>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</si>
  <si>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</si>
  <si>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</si>
  <si>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</si>
  <si>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</si>
  <si>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</si>
  <si>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</si>
  <si>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</si>
  <si>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</si>
  <si>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</si>
  <si>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</si>
  <si>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</si>
  <si>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</si>
  <si>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</si>
  <si>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</si>
  <si>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</si>
  <si>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</si>
  <si>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</si>
  <si>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</si>
  <si>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</si>
  <si>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</si>
  <si>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</si>
  <si>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</si>
  <si>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</si>
  <si>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</si>
  <si>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</si>
  <si>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</si>
  <si>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</si>
  <si>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</si>
  <si>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</si>
  <si>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</si>
  <si>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</si>
  <si>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</si>
  <si>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</si>
  <si>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</si>
  <si>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</si>
  <si>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</si>
  <si>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</si>
  <si>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</si>
  <si>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</si>
  <si>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</si>
  <si>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</si>
  <si>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</si>
  <si>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</si>
  <si>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</si>
  <si>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</si>
  <si>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</si>
  <si>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</si>
  <si>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</si>
  <si>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</si>
  <si>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</si>
  <si>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</si>
  <si>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</si>
  <si>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</si>
  <si>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</si>
  <si>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</si>
  <si>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</si>
  <si>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</si>
  <si>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</si>
  <si>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</si>
  <si>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</si>
  <si>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</si>
  <si>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</si>
  <si>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</si>
  <si>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</si>
  <si>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</si>
  <si>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</si>
  <si>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</si>
  <si>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</si>
  <si>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</si>
  <si>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</si>
  <si>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</si>
  <si>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</si>
  <si>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</si>
  <si>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</si>
  <si>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</si>
  <si>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</si>
  <si>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</si>
  <si>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</si>
  <si>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</si>
  <si>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</si>
  <si>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</si>
  <si>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</si>
  <si>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</si>
  <si>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</si>
  <si>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</si>
  <si>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</si>
  <si>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</si>
  <si>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</si>
  <si>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</si>
  <si>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</si>
  <si>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</si>
  <si>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</si>
  <si>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</si>
  <si>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</si>
  <si>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</si>
  <si>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</si>
  <si>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</si>
  <si>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</si>
  <si>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</si>
  <si>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</si>
  <si>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</si>
  <si>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</si>
  <si>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</si>
  <si>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</si>
  <si>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</si>
  <si>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</si>
  <si>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</si>
  <si>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</si>
  <si>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</si>
  <si>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Nombre visé de participants par session :  </t>
  </si>
  <si>
    <t>Informations complémentaires :</t>
  </si>
  <si>
    <t>Date d’accord du Vice-président formation :</t>
  </si>
  <si>
    <t xml:space="preserve">*- Souhait d’ouvrir la formation à la formation continue :  </t>
  </si>
  <si>
    <t xml:space="preserve">*- Souhait d’enregistrer la formation au RNCP ou RSCH :  </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</si>
  <si>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</si>
  <si>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</si>
  <si>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</si>
  <si>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</si>
  <si>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</si>
  <si>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</si>
  <si>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</si>
  <si>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</si>
  <si>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</si>
  <si>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</si>
  <si>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</si>
  <si>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</si>
  <si>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</si>
  <si>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</si>
  <si>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</si>
  <si>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</si>
  <si>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</si>
  <si>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</si>
  <si>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</si>
  <si>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</si>
  <si>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</si>
  <si>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</si>
  <si>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</si>
  <si>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</si>
  <si>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</si>
  <si>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</si>
  <si>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</si>
  <si>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</si>
  <si>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</si>
  <si>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</si>
  <si>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</si>
  <si>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</si>
  <si>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</si>
  <si>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</si>
  <si>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</si>
  <si>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</si>
  <si>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</si>
  <si>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</si>
  <si>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</si>
  <si>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</si>
  <si>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</si>
  <si>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</si>
  <si>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</si>
  <si>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</si>
  <si>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</si>
  <si>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</si>
  <si>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</si>
  <si>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</si>
  <si>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</si>
  <si>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</si>
  <si>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</si>
  <si>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</si>
  <si>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</si>
  <si>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</si>
  <si>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</si>
  <si>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</si>
  <si>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</si>
  <si>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</si>
  <si>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</si>
  <si>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</si>
  <si>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</si>
  <si>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</si>
  <si>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</si>
  <si>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</si>
  <si>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</si>
  <si>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</si>
  <si>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</si>
  <si>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</si>
  <si>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</si>
  <si>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</si>
  <si>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</si>
  <si>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</si>
  <si>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</si>
  <si>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</si>
  <si>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</si>
  <si>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</si>
  <si>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</si>
  <si>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</si>
  <si>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</si>
  <si>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</si>
  <si>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</si>
  <si>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</si>
  <si>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</si>
  <si>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</si>
  <si>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</si>
  <si>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</si>
  <si>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</si>
  <si>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</si>
  <si>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</si>
  <si>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</si>
  <si>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</si>
  <si>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</si>
  <si>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</si>
  <si>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</si>
  <si>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</si>
  <si>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</si>
  <si>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</si>
  <si>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</si>
  <si>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</si>
  <si>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</si>
  <si>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</si>
  <si>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</si>
  <si>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</si>
  <si>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</si>
  <si>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</si>
  <si>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</si>
  <si>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agrégation d'anglais</t>
  </si>
  <si>
    <r>
      <t>Objet du projet de formation :</t>
    </r>
    <r>
      <rPr>
        <sz val="11"/>
        <color theme="1"/>
        <rFont val="Calibri"/>
        <family val="2"/>
        <scheme val="minor"/>
      </rPr>
      <t xml:space="preserve">                 </t>
    </r>
  </si>
  <si>
    <t xml:space="preserve">Composante :       </t>
  </si>
  <si>
    <t xml:space="preserve">Secteur disciplinaire :    </t>
  </si>
  <si>
    <t>Langues</t>
  </si>
  <si>
    <t>Responsable de la formation (Nom Prénom) :  D. REVEST</t>
  </si>
  <si>
    <t>Fonction : Enseignant-chercheur
Grade : PR</t>
  </si>
  <si>
    <r>
      <t>Téléphone :  
Mail :</t>
    </r>
    <r>
      <rPr>
        <sz val="11"/>
        <color theme="1"/>
        <rFont val="Calibri"/>
        <family val="2"/>
        <scheme val="minor"/>
      </rPr>
      <t xml:space="preserve"> Didier.REVEST@univ-cotedazur.fr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</si>
  <si>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indexed="8"/>
        <rFont val="Calibri"/>
        <family val="2"/>
      </rPr>
      <t>en 3 lignes maximum</t>
    </r>
    <r>
      <rPr>
        <sz val="9"/>
        <color indexed="8"/>
        <rFont val="Calibri"/>
        <family val="2"/>
      </rPr>
      <t xml:space="preserve"> </t>
    </r>
    <r>
      <rPr>
        <sz val="11"/>
        <color theme="1"/>
        <rFont val="Calibri"/>
        <family val="2"/>
        <scheme val="minor"/>
      </rPr>
      <t>:</t>
    </r>
    <r>
      <rPr>
        <b/>
        <sz val="11"/>
        <color indexed="8"/>
        <rFont val="Calibri"/>
        <family val="2"/>
      </rPr>
      <t xml:space="preserve"> Cette formation attire de manière régulière et depuis de longues années un contingent de professeurs anglicistes du secondaire désireux de présenter le concours de l'agrégation ; la seule autre formation de ce type disponible en PACA est à Aix. </t>
    </r>
  </si>
  <si>
    <t>Public visé : Etudiants de M1 + collègues du secondaire (en collège et lycée)</t>
  </si>
  <si>
    <t>Cycle du diplôme    M</t>
  </si>
  <si>
    <t xml:space="preserve">Niveau d'entrée minimal (bac, bac+1, bac+2 …) : Bac +4 </t>
  </si>
  <si>
    <t>Niveau estimé de sortie  bac, bac+1, bac+2 ...) : BAC +5</t>
  </si>
  <si>
    <r>
      <t>Prérequis :</t>
    </r>
    <r>
      <rPr>
        <sz val="11"/>
        <color theme="1"/>
        <rFont val="Calibri"/>
        <family val="2"/>
        <scheme val="minor"/>
      </rPr>
      <t xml:space="preserve"> </t>
    </r>
    <r>
      <rPr>
        <b/>
        <sz val="11"/>
        <color indexed="8"/>
        <rFont val="Calibri"/>
        <family val="2"/>
      </rPr>
      <t>Master EMA</t>
    </r>
  </si>
  <si>
    <t xml:space="preserve">Objectif pédagogique exprimé en compétences/métiers : le niveau de cette préparation s'avère le plus élevé (du fait de la pluridisplinarité et des exigences) dans ce qui est proposé dans l'offre de formation propre à l'anglistique ; métiers de l'enseignement  </t>
  </si>
  <si>
    <t xml:space="preserve">Modalités pédagogiques (Synchrone/asychrone) </t>
  </si>
  <si>
    <t>Synchrone</t>
  </si>
  <si>
    <t xml:space="preserve">Modalités pédagogiques (Présentiel/Distanciel/Hybride) </t>
  </si>
  <si>
    <t>Présentiel</t>
  </si>
  <si>
    <t xml:space="preserve">Logistique (lieu de la formation, capacité salle, spécificités salles) : EUR CREATES (Campus Carlone) ; 30 ; salles equipées </t>
  </si>
  <si>
    <t xml:space="preserve">Langue(s) d’enseignement : Français et anglais </t>
  </si>
  <si>
    <r>
      <t>Nombre de sessions par an et périodes de l’année :</t>
    </r>
    <r>
      <rPr>
        <sz val="11"/>
        <color theme="1"/>
        <rFont val="Calibri"/>
        <family val="2"/>
        <scheme val="minor"/>
      </rPr>
      <t xml:space="preserve"> </t>
    </r>
    <r>
      <rPr>
        <b/>
        <sz val="11"/>
        <color indexed="8"/>
        <rFont val="Calibri"/>
        <family val="2"/>
      </rPr>
      <t>1</t>
    </r>
  </si>
  <si>
    <t>Durée de la formation :    1 an</t>
  </si>
  <si>
    <t xml:space="preserve">Rythme de la formation (journée, soir, samedi, alternance, séquences de cours groupés, cours du soir, séance de regroupement…) : cours en semaine sur toute la plage horaire disponible à Carlone (+ concours blancs le samedi) ; pas d'alternance, ni de regroupement. </t>
  </si>
  <si>
    <t xml:space="preserve">Stage </t>
  </si>
  <si>
    <t xml:space="preserve">Partenariat public ou privé financier : </t>
  </si>
  <si>
    <t xml:space="preserve">Partenariat public ou privé académique : </t>
  </si>
  <si>
    <r>
      <t>2.</t>
    </r>
    <r>
      <rPr>
        <b/>
        <sz val="7"/>
        <color indexed="8"/>
        <rFont val="Times New Roman"/>
        <family val="1"/>
      </rPr>
      <t> </t>
    </r>
    <r>
      <rPr>
        <b/>
        <sz val="11"/>
        <color indexed="8"/>
        <rFont val="Calibri"/>
        <family val="2"/>
      </rPr>
      <t>Date de remise de l’opportunité au Vice-président formation :</t>
    </r>
  </si>
  <si>
    <r>
      <t>3.</t>
    </r>
    <r>
      <rPr>
        <b/>
        <sz val="7"/>
        <color indexed="8"/>
        <rFont val="Times New Roman"/>
        <family val="1"/>
      </rPr>
      <t> </t>
    </r>
    <r>
      <rPr>
        <b/>
        <sz val="11"/>
        <color indexed="8"/>
        <rFont val="Calibri"/>
        <family val="2"/>
      </rPr>
      <t xml:space="preserve">Accord du Vice-président formation pour instruction du dossier : </t>
    </r>
  </si>
  <si>
    <t xml:space="preserve">* Objectifs : le DU « Préparation à l’agrégation d’anglais » est ouvert aux  collègues du secondaire titulaires d'un CAPES et/ou d'un Master d'Etudes anglaises. Il permet de se préparer au concours proprement dit – agrégation externe et agrégation interne.                                                                                * Connaissances et compétences : 
– Savoir observer et mémoriser (documents, textes, faits de langue)
– Savoir formaliser ses observations (décrire, problématiser, analyser)
– Développer une bonne compréhension écrite et orale de documents en français et en anglais
– Savoir dégager des constantes et des divergences (opposer, rapprocher, raisonner)
– Savoir interpréter, rédiger : langue formelle, anglais et français 
– Savoir traiter un sujet par écrit ou oralement en Anglais et en Français
– Savoir dégager le contenu d’un document écrit ou oral
– Savoir traduire d’anglais en français et de français en anglais
</t>
  </si>
  <si>
    <t xml:space="preserve">* Les enseignements répondent à un programme national établi par le jury du concours lui-même, et qui se renouvelle par moitié chaque année. Les sujets, qui nous sont donc tous imposés (ex. telle pièce de Shakespeare ou telle question de linguistique anglaise), n'ont que la cohérence que l'instance nationale veut bien leur donner. Localement, nous répartissons le travail selon les spécialités des collègues. </t>
  </si>
  <si>
    <t xml:space="preserve">* La formation en question représente non seulement l'aboutissement le plus élevé (hors doctorat) de ce que la section d'anglais du département LLCER de l'EUR CREATES peut offrir aux étudiants spécialistes, mais elle propose en outre à des enseignants du secondaire une formation de grande qualité à un prix très raisonnable.                                                                          NB : Le DU agrégation d'anglais est en outre entièrement mutualisé avec le M2 EMA. </t>
  </si>
  <si>
    <t xml:space="preserve">Essentiellement étudiants sortant du Master 1 EMA (entre 5 et 10 étudiants suivant les années), et enseignants confirmés en collège ou lycée (entre 5 et 10 également suivant les années). </t>
  </si>
  <si>
    <r>
      <t xml:space="preserve">A renseigner par le porteur de projet </t>
    </r>
    <r>
      <rPr>
        <i/>
        <sz val="11"/>
        <color indexed="10"/>
        <rFont val="Calibri"/>
        <family val="2"/>
      </rPr>
      <t>(onglet vérifié par la Direction de la Formation continue)</t>
    </r>
  </si>
  <si>
    <t>Ce DU se positionne sur un créneau particulier (voir rubrique 2 ci-dessus)</t>
  </si>
  <si>
    <t xml:space="preserve">Dans le quart sud-est de la France, seule l'université d'Aix-Marseille propose ce type de formation. La distance nous crée ainsi une espèce de petit marché captif. Ce qui ne nous empêche nullement de démarcher auprès d'enseignants d'autres régions de France, qui sont heureux de pouvoir bénéficier d'un service in-house original, à savoir la diffusion de nos cours en direct (et aussi en replay) via Zoom.  </t>
  </si>
  <si>
    <t>Préparation à l'agrégation d'anglais</t>
  </si>
  <si>
    <t>Univ. Paul Valéry</t>
  </si>
  <si>
    <t>Public</t>
  </si>
  <si>
    <t>env. 500 H (CM &amp; TD confondus)</t>
  </si>
  <si>
    <t>300 euros</t>
  </si>
  <si>
    <t>NR</t>
  </si>
  <si>
    <t xml:space="preserve">Présentiel </t>
  </si>
  <si>
    <t>AMU (Aix-Marseille)</t>
  </si>
  <si>
    <t>env. 500 H (CM &amp; TD confondus</t>
  </si>
  <si>
    <t>PERALDO Emmanuelle</t>
  </si>
  <si>
    <t>E/C</t>
  </si>
  <si>
    <t xml:space="preserve">UCA </t>
  </si>
  <si>
    <t>Emmanuelle.PERALDO@univ-cotedazur.fr</t>
  </si>
  <si>
    <t>Variable, car dépend du programme national</t>
  </si>
  <si>
    <t>WHYTE Shona</t>
  </si>
  <si>
    <t>Shona.WHYTE@univ-cotedazur.fr</t>
  </si>
  <si>
    <t>LIENARD Marie</t>
  </si>
  <si>
    <t>Marie.LIENARD-YETERIAN@univ-cotedazur.fr</t>
  </si>
  <si>
    <t>GUTLEBEN Christian</t>
  </si>
  <si>
    <t>Christian.GUTLEBEN@univ-cotedazur.fr</t>
  </si>
  <si>
    <t>En moyenne, entre 12 et 36H EQTD</t>
  </si>
  <si>
    <t>OUSTINOFF Michael</t>
  </si>
  <si>
    <t>Michael.OUSTINOFF@univ-cotedazur.fr</t>
  </si>
  <si>
    <t>REVEST Didier</t>
  </si>
  <si>
    <t>Didier.REVEST@univ-cotedazur.fr</t>
  </si>
  <si>
    <t>RTRAPATEAU Nicolas</t>
  </si>
  <si>
    <t>nicolas.trapateau@univ-cotedazur.fr</t>
  </si>
  <si>
    <t>SOUYRI Emilie</t>
  </si>
  <si>
    <t>Emilie.SOUYRI@univ-cotedazur.fr</t>
  </si>
  <si>
    <t>PERNELLE Beatrix</t>
  </si>
  <si>
    <t>Beatrix.Pernelle@univ-cotedazur.fr</t>
  </si>
  <si>
    <t>OLIVA Simona</t>
  </si>
  <si>
    <t>PRAG</t>
  </si>
  <si>
    <t>simona.oliva@univ-cotedazur.fr</t>
  </si>
  <si>
    <t>EDMONDS Amanda</t>
  </si>
  <si>
    <t>Amanda.EDMONDS@univ-cotedazur.fr</t>
  </si>
  <si>
    <t>MASSIP Nathalie</t>
  </si>
  <si>
    <t>nathalie.massip@univ-cotedazur.fr</t>
  </si>
  <si>
    <t>LICARI Isabelle</t>
  </si>
  <si>
    <t>Isabelle.LICARI-GUILLAUME@univ-cotedazur.fr</t>
  </si>
  <si>
    <t>HILDENBRAND Karine</t>
  </si>
  <si>
    <t>Karine.HILDENBRAND@unice.fr</t>
  </si>
  <si>
    <t>PAVELCHIEVICI Ruxandra</t>
  </si>
  <si>
    <t>UCA</t>
  </si>
  <si>
    <t>Ruxandra.PAVELCHIEVICI@univ-cotedazur.fr</t>
  </si>
  <si>
    <t>STOREY Jeff</t>
  </si>
  <si>
    <t>Jeff.STOREY@univ-cotedazur.fr</t>
  </si>
  <si>
    <t>Et des E/C extérieurs éventuellement en fonction des spécialités à mobiliser</t>
  </si>
  <si>
    <t>au fil de l'eau</t>
  </si>
  <si>
    <t>Langues, français</t>
  </si>
  <si>
    <t>Toutes les notes fournies</t>
  </si>
  <si>
    <t>2 recommandé</t>
  </si>
  <si>
    <t>UE1 obligatoire Fondamentaux EMA</t>
  </si>
  <si>
    <t>ECUE1 Entraînement à l’oral</t>
  </si>
  <si>
    <t xml:space="preserve">ECUE2 Littérature 1 </t>
  </si>
  <si>
    <t>UE2 obligatoire Civilisation EMA</t>
  </si>
  <si>
    <t xml:space="preserve">ECUE1 Civilisation 1 </t>
  </si>
  <si>
    <t>ECUE2 Civilisation 2</t>
  </si>
  <si>
    <t>UE3 obligatoire Langue et linguistique EMA</t>
  </si>
  <si>
    <t>ECUE1 Linguistique 1 Ecrit</t>
  </si>
  <si>
    <t>ECUE2 Linguistique 2 Phonologie</t>
  </si>
  <si>
    <t>UE4 obligatoire Littérature et cinéma</t>
  </si>
  <si>
    <t>ECUE1 Littérature 2 (roman + film)</t>
  </si>
  <si>
    <t>ECUE2 Littérature 3</t>
  </si>
  <si>
    <t xml:space="preserve">ECUE3 Littérature 4 </t>
  </si>
  <si>
    <t>UE5 obligatoire Traduction et traductologie EMA</t>
  </si>
  <si>
    <t>ECUE1 Traduction et traductologie : Thème</t>
  </si>
  <si>
    <t>ECUE 2 Traduction et traductologie : Version</t>
  </si>
  <si>
    <t>Cours d'EHP, mutualisé avec les M2R (HMEAAN3)</t>
  </si>
  <si>
    <t>OUI</t>
  </si>
  <si>
    <t>ECUE2 Littérature 5</t>
  </si>
  <si>
    <t>ECUE3 Linguistique oral 1 Commentaire</t>
  </si>
  <si>
    <t>UE2 obligatoire Connaissance du monde anglophone / Culture EMA</t>
  </si>
  <si>
    <t xml:space="preserve">ECUE 1 Civilisation 3 oral </t>
  </si>
  <si>
    <t>ECUE 2 Epreuve Hors programme</t>
  </si>
  <si>
    <t>ECUE 3 EHP</t>
  </si>
  <si>
    <t>UE3 obligatoire Linguistique EMA</t>
  </si>
  <si>
    <t>ECUE 1 Linguistique 1 Ecrit</t>
  </si>
  <si>
    <t>ECUE 2 Linguistique 2 Phonologie</t>
  </si>
  <si>
    <t>ECUE 3 Linguistique Oral 2 Leçon</t>
  </si>
  <si>
    <t>UE4 obligatoire Littérature et compréhension EMA</t>
  </si>
  <si>
    <t xml:space="preserve">ECUE 1 Littérature oral 1 </t>
  </si>
  <si>
    <t xml:space="preserve">ECUE 2 Littérature oral 2 </t>
  </si>
  <si>
    <t>ECUE 3 Compréhension-restitution</t>
  </si>
  <si>
    <t>ECUE 1 Traduction et traductologie : Thème</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</si>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</sst>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i/>
      <sz val="9"/>
      <color indexed="8"/>
      <name val="Calibri"/>
      <family val="2"/>
    </font>
    <font>
      <sz val="9"/>
      <color indexed="8"/>
      <name val="Calibri"/>
      <family val="2"/>
    </font>
    <font>
      <b/>
      <sz val="11"/>
      <color indexed="8"/>
      <name val="Calibri"/>
      <family val="2"/>
    </font>
    <font>
      <b/>
      <sz val="7"/>
      <color indexed="8"/>
      <name val="Times New Roman"/>
      <family val="1"/>
    </font>
    <font>
      <i/>
      <sz val="11"/>
      <color indexed="10"/>
      <name val="Calibri"/>
      <family val="2"/>
    </font>
    <font>
      <sz val="10"/>
      <color theme="1"/>
      <name val="Calibri"/>
      <family val="2"/>
      <scheme val="minor"/>
    </font>
    <font>
      <sz val="10"/>
      <color indexed="8"/>
      <name val="Calibri"/>
      <family val="2"/>
    </font>
  </fonts>
  <fills count="2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79998168889431442"/>
        <bgColor indexed="64"/>
      </patternFill>
    </fill>
    <fill>
      <patternFill patternType="solid">
        <fgColor theme="9" tint="0.59999389629810485"/>
        <bgColor indexed="64"/>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27" fillId="16" borderId="0" applyNumberFormat="0" applyBorder="0" applyAlignment="0" applyProtection="0"/>
  </cellStyleXfs>
  <cellXfs count="488">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1" fillId="0" borderId="34" xfId="0" applyFont="1" applyBorder="1" applyAlignment="1">
      <alignment vertical="center" wrapText="1"/>
    </xf>
    <xf numFmtId="0" fontId="21"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2" fillId="11" borderId="3" xfId="0" applyNumberFormat="1" applyFont="1" applyFill="1" applyBorder="1"/>
    <xf numFmtId="2" fontId="22" fillId="11" borderId="3" xfId="0" applyNumberFormat="1" applyFont="1" applyFill="1" applyBorder="1" applyAlignment="1">
      <alignment vertical="center"/>
    </xf>
    <xf numFmtId="165" fontId="22"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2" fillId="12" borderId="1" xfId="0" applyNumberFormat="1" applyFont="1" applyFill="1" applyBorder="1" applyProtection="1">
      <protection locked="0"/>
    </xf>
    <xf numFmtId="165" fontId="22"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6"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2" fillId="11" borderId="48" xfId="0" applyFont="1" applyFill="1" applyBorder="1"/>
    <xf numFmtId="2" fontId="22" fillId="11" borderId="1" xfId="0" applyNumberFormat="1" applyFont="1" applyFill="1" applyBorder="1"/>
    <xf numFmtId="2" fontId="22" fillId="11" borderId="1" xfId="0" applyNumberFormat="1" applyFont="1" applyFill="1" applyBorder="1" applyAlignment="1">
      <alignment vertical="center"/>
    </xf>
    <xf numFmtId="165" fontId="22"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2"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3" fillId="12" borderId="21" xfId="0" applyFont="1" applyFill="1" applyBorder="1" applyAlignment="1">
      <alignment horizontal="left" vertical="center"/>
    </xf>
    <xf numFmtId="0" fontId="23" fillId="12" borderId="21" xfId="0" applyFont="1" applyFill="1" applyBorder="1" applyAlignment="1">
      <alignment horizontal="left" vertical="center" wrapText="1"/>
    </xf>
    <xf numFmtId="0" fontId="22" fillId="12" borderId="36" xfId="0" applyFont="1" applyFill="1" applyBorder="1" applyAlignment="1">
      <alignment vertical="center" wrapText="1"/>
    </xf>
    <xf numFmtId="1" fontId="23"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0"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6" xfId="0" applyNumberFormat="1" applyBorder="1"/>
    <xf numFmtId="2" fontId="0" fillId="0" borderId="14" xfId="0" applyNumberFormat="1" applyBorder="1"/>
    <xf numFmtId="2" fontId="0" fillId="0" borderId="9" xfId="0" applyNumberFormat="1" applyBorder="1"/>
    <xf numFmtId="2" fontId="0" fillId="0" borderId="12" xfId="0" applyNumberFormat="1" applyBorder="1"/>
    <xf numFmtId="2" fontId="10" fillId="0" borderId="50" xfId="2" applyNumberFormat="1" applyFont="1" applyBorder="1"/>
    <xf numFmtId="0" fontId="32" fillId="0" borderId="10" xfId="0" applyFont="1" applyBorder="1" applyAlignment="1" applyProtection="1">
      <alignment vertical="center" wrapText="1"/>
      <protection locked="0"/>
    </xf>
    <xf numFmtId="0" fontId="32" fillId="0" borderId="11" xfId="0" applyFont="1" applyBorder="1" applyAlignment="1" applyProtection="1">
      <alignment vertical="center" wrapText="1"/>
      <protection locked="0"/>
    </xf>
    <xf numFmtId="0" fontId="33" fillId="0" borderId="11" xfId="0" applyFont="1" applyBorder="1" applyAlignment="1" applyProtection="1">
      <alignment vertical="center" wrapText="1"/>
      <protection locked="0"/>
    </xf>
    <xf numFmtId="0" fontId="33" fillId="0" borderId="12" xfId="0" applyFont="1" applyBorder="1" applyAlignment="1" applyProtection="1">
      <alignment vertical="center" wrapText="1"/>
      <protection locked="0"/>
    </xf>
    <xf numFmtId="0" fontId="32" fillId="0" borderId="91" xfId="0" applyFont="1" applyBorder="1" applyAlignment="1" applyProtection="1">
      <alignment vertical="center" wrapText="1"/>
      <protection locked="0"/>
    </xf>
    <xf numFmtId="0" fontId="33" fillId="0" borderId="48" xfId="0" applyFont="1" applyBorder="1" applyAlignment="1" applyProtection="1">
      <alignment vertical="center" wrapText="1"/>
      <protection locked="0"/>
    </xf>
    <xf numFmtId="0" fontId="0" fillId="0" borderId="12" xfId="0" applyBorder="1"/>
    <xf numFmtId="0" fontId="32" fillId="0" borderId="5" xfId="0" applyFont="1" applyBorder="1" applyAlignment="1" applyProtection="1">
      <alignment vertical="center" wrapText="1"/>
      <protection locked="0"/>
    </xf>
    <xf numFmtId="0" fontId="33" fillId="0" borderId="1" xfId="0" applyFont="1" applyBorder="1" applyAlignment="1" applyProtection="1">
      <alignment vertical="center" wrapText="1"/>
      <protection locked="0"/>
    </xf>
    <xf numFmtId="0" fontId="33" fillId="0" borderId="6" xfId="0" applyFont="1" applyBorder="1" applyAlignment="1" applyProtection="1">
      <alignment vertical="center" wrapText="1"/>
      <protection locked="0"/>
    </xf>
    <xf numFmtId="0" fontId="33" fillId="0" borderId="65" xfId="0" applyFont="1" applyBorder="1" applyAlignment="1" applyProtection="1">
      <alignment vertical="center" wrapText="1"/>
      <protection locked="0"/>
    </xf>
    <xf numFmtId="0" fontId="33" fillId="0" borderId="21" xfId="0" applyFont="1" applyBorder="1" applyAlignment="1" applyProtection="1">
      <alignment vertical="center" wrapText="1"/>
      <protection locked="0"/>
    </xf>
    <xf numFmtId="0" fontId="0" fillId="0" borderId="6" xfId="0" applyBorder="1"/>
    <xf numFmtId="0" fontId="33"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5" fillId="0" borderId="65" xfId="0" applyFont="1" applyBorder="1" applyAlignment="1" applyProtection="1">
      <alignment horizontal="center"/>
      <protection locked="0"/>
    </xf>
    <xf numFmtId="0" fontId="33" fillId="0" borderId="7" xfId="0" applyFont="1" applyBorder="1" applyAlignment="1" applyProtection="1">
      <alignment vertical="center" wrapText="1"/>
      <protection locked="0"/>
    </xf>
    <xf numFmtId="0" fontId="33"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2" fillId="0" borderId="61" xfId="0" applyFont="1" applyBorder="1" applyAlignment="1" applyProtection="1">
      <alignment vertical="center" wrapText="1"/>
      <protection locked="0"/>
    </xf>
    <xf numFmtId="0" fontId="32" fillId="5" borderId="74" xfId="0" applyFont="1" applyFill="1" applyBorder="1" applyAlignment="1">
      <alignment horizontal="left" vertical="center" wrapText="1"/>
    </xf>
    <xf numFmtId="0" fontId="32" fillId="5" borderId="33" xfId="0" applyFont="1" applyFill="1" applyBorder="1" applyAlignment="1">
      <alignment horizontal="left" vertical="center" wrapText="1"/>
    </xf>
    <xf numFmtId="0" fontId="32" fillId="5" borderId="89" xfId="0" applyFont="1" applyFill="1" applyBorder="1" applyAlignment="1">
      <alignment horizontal="left" vertical="center" wrapText="1"/>
    </xf>
    <xf numFmtId="0" fontId="32" fillId="5" borderId="90" xfId="0" applyFont="1" applyFill="1" applyBorder="1" applyAlignment="1">
      <alignment horizontal="left" vertical="center" wrapText="1"/>
    </xf>
    <xf numFmtId="0" fontId="0" fillId="0" borderId="0" xfId="0" applyAlignment="1">
      <alignment horizontal="left"/>
    </xf>
    <xf numFmtId="0" fontId="32" fillId="5" borderId="58" xfId="0" applyFont="1" applyFill="1" applyBorder="1" applyAlignment="1">
      <alignment horizontal="left" vertical="center" wrapText="1"/>
    </xf>
    <xf numFmtId="0" fontId="32" fillId="5" borderId="14" xfId="0" applyFont="1" applyFill="1" applyBorder="1" applyAlignment="1">
      <alignment horizontal="left" vertical="center" wrapText="1"/>
    </xf>
    <xf numFmtId="0" fontId="32"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37" fillId="0" borderId="10" xfId="0" applyFont="1" applyBorder="1"/>
    <xf numFmtId="6" fontId="38"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2"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49" fontId="15" fillId="0" borderId="0" xfId="0" applyNumberFormat="1" applyFont="1" applyAlignment="1" applyProtection="1">
      <alignment vertical="top"/>
      <protection locked="0"/>
    </xf>
    <xf numFmtId="0" fontId="1" fillId="0" borderId="0" xfId="0" applyFont="1"/>
    <xf numFmtId="0" fontId="4" fillId="0" borderId="1" xfId="3" applyBorder="1" applyAlignment="1" applyProtection="1">
      <alignment vertical="center" wrapText="1"/>
      <protection locked="0"/>
    </xf>
    <xf numFmtId="0" fontId="4" fillId="0" borderId="8" xfId="3" applyBorder="1" applyAlignment="1" applyProtection="1">
      <alignment vertical="center" wrapText="1"/>
      <protection locked="0"/>
    </xf>
    <xf numFmtId="0" fontId="15" fillId="0" borderId="0" xfId="0" applyFont="1" applyProtection="1">
      <protection locked="0"/>
    </xf>
    <xf numFmtId="0" fontId="4" fillId="0" borderId="0" xfId="3" applyProtection="1">
      <protection locked="0"/>
    </xf>
    <xf numFmtId="0" fontId="33" fillId="0" borderId="0" xfId="0" applyFont="1" applyAlignment="1" applyProtection="1">
      <alignment vertical="center" wrapText="1"/>
      <protection locked="0"/>
    </xf>
    <xf numFmtId="0" fontId="44" fillId="0" borderId="0" xfId="0" applyFont="1"/>
    <xf numFmtId="0" fontId="1" fillId="0" borderId="1" xfId="0" applyFont="1" applyBorder="1" applyAlignment="1" applyProtection="1">
      <alignment vertical="center"/>
      <protection locked="0"/>
    </xf>
    <xf numFmtId="0" fontId="1" fillId="3" borderId="1" xfId="0" applyFont="1" applyFill="1" applyBorder="1" applyAlignment="1">
      <alignment vertical="center"/>
    </xf>
    <xf numFmtId="0" fontId="1" fillId="3" borderId="19" xfId="0" applyFont="1" applyFill="1" applyBorder="1" applyAlignment="1" applyProtection="1">
      <alignment horizontal="center" vertical="center"/>
      <protection locked="0"/>
    </xf>
    <xf numFmtId="0" fontId="1" fillId="3" borderId="1" xfId="0" applyFont="1" applyFill="1" applyBorder="1" applyAlignment="1" applyProtection="1">
      <alignment vertical="center"/>
      <protection locked="0"/>
    </xf>
    <xf numFmtId="0" fontId="1" fillId="0" borderId="8" xfId="0" applyFont="1" applyBorder="1" applyAlignment="1" applyProtection="1">
      <alignment vertical="center"/>
      <protection locked="0"/>
    </xf>
    <xf numFmtId="0" fontId="0" fillId="18" borderId="1" xfId="0" applyFill="1" applyBorder="1" applyAlignment="1" applyProtection="1">
      <alignment wrapText="1"/>
      <protection locked="0"/>
    </xf>
    <xf numFmtId="2" fontId="2" fillId="0" borderId="19" xfId="2" applyNumberFormat="1" applyFont="1" applyBorder="1"/>
    <xf numFmtId="0" fontId="0" fillId="18" borderId="1" xfId="0" applyFill="1" applyBorder="1" applyAlignment="1" applyProtection="1">
      <alignment vertical="center" wrapText="1"/>
      <protection locked="0"/>
    </xf>
    <xf numFmtId="0" fontId="0" fillId="10" borderId="1" xfId="0" applyFill="1" applyBorder="1" applyAlignment="1" applyProtection="1">
      <alignment vertical="center" wrapText="1"/>
      <protection locked="0"/>
    </xf>
    <xf numFmtId="0" fontId="0" fillId="19" borderId="1" xfId="0" applyFill="1" applyBorder="1" applyAlignment="1" applyProtection="1">
      <alignment vertical="center" wrapText="1"/>
      <protection locked="0"/>
    </xf>
    <xf numFmtId="0" fontId="0" fillId="10" borderId="1" xfId="0" applyFill="1" applyBorder="1" applyAlignment="1" applyProtection="1">
      <alignment horizontal="justify" vertical="center" wrapText="1"/>
      <protection locked="0"/>
    </xf>
    <xf numFmtId="0" fontId="0" fillId="10" borderId="1" xfId="0" applyFill="1" applyBorder="1" applyAlignment="1" applyProtection="1">
      <alignment horizontal="left" vertical="center" wrapText="1"/>
      <protection locked="0"/>
    </xf>
    <xf numFmtId="0" fontId="0" fillId="18" borderId="1" xfId="0" applyFill="1" applyBorder="1" applyAlignment="1" applyProtection="1">
      <alignment horizontal="left" vertical="center" wrapText="1"/>
      <protection locked="0"/>
    </xf>
    <xf numFmtId="0" fontId="45" fillId="19" borderId="1" xfId="0" applyFont="1" applyFill="1" applyBorder="1" applyAlignment="1" applyProtection="1">
      <alignment wrapText="1"/>
      <protection locked="0"/>
    </xf>
    <xf numFmtId="0" fontId="0" fillId="0" borderId="1" xfId="0" applyBorder="1" applyAlignment="1" applyProtection="1">
      <alignment vertical="center"/>
      <protection locked="0"/>
    </xf>
    <xf numFmtId="2" fontId="2" fillId="0" borderId="37" xfId="2" applyNumberFormat="1" applyFont="1" applyBorder="1"/>
    <xf numFmtId="0" fontId="0" fillId="19" borderId="1" xfId="0" applyFill="1" applyBorder="1" applyAlignment="1" applyProtection="1">
      <alignment wrapText="1"/>
      <protection locked="0"/>
    </xf>
    <xf numFmtId="2" fontId="2" fillId="0" borderId="35" xfId="2" applyNumberFormat="1" applyFont="1" applyBorder="1"/>
    <xf numFmtId="2" fontId="2" fillId="0" borderId="1" xfId="2" applyNumberFormat="1" applyFont="1" applyBorder="1"/>
    <xf numFmtId="2" fontId="2" fillId="0" borderId="40" xfId="2" applyNumberFormat="1" applyFont="1" applyBorder="1"/>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19"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30" xfId="0" applyNumberFormat="1" applyFill="1" applyBorder="1" applyAlignment="1" applyProtection="1">
      <alignment horizontal="left" vertical="top"/>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wrapText="1"/>
      <protection locked="0"/>
    </xf>
    <xf numFmtId="49" fontId="0" fillId="0" borderId="25" xfId="0" applyNumberFormat="1" applyBorder="1" applyAlignment="1" applyProtection="1">
      <alignment horizontal="left" vertical="top" wrapText="1"/>
      <protection locked="0"/>
    </xf>
    <xf numFmtId="49" fontId="0" fillId="0" borderId="31"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49" fontId="0" fillId="0" borderId="28" xfId="0" applyNumberFormat="1" applyBorder="1" applyAlignment="1" applyProtection="1">
      <alignment horizontal="left"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4" fillId="5" borderId="32" xfId="0" applyFont="1" applyFill="1" applyBorder="1" applyAlignment="1">
      <alignment horizontal="center" vertical="center"/>
    </xf>
    <xf numFmtId="0" fontId="35" fillId="5" borderId="33" xfId="0" applyFont="1" applyFill="1" applyBorder="1" applyAlignment="1">
      <alignment horizontal="center" vertical="center"/>
    </xf>
    <xf numFmtId="0" fontId="35"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 fillId="3" borderId="19" xfId="0" applyFont="1" applyFill="1" applyBorder="1" applyAlignment="1">
      <alignment horizontal="center" vertical="center"/>
    </xf>
    <xf numFmtId="0" fontId="1" fillId="3" borderId="21" xfId="0" applyFont="1" applyFill="1" applyBorder="1" applyAlignment="1">
      <alignment horizontal="center" vertical="center"/>
    </xf>
    <xf numFmtId="0" fontId="1" fillId="3" borderId="19" xfId="0" applyFont="1" applyFill="1" applyBorder="1" applyAlignment="1">
      <alignment horizontal="left" vertical="center"/>
    </xf>
    <xf numFmtId="0" fontId="1" fillId="3" borderId="20" xfId="0" applyFont="1" applyFill="1" applyBorder="1" applyAlignment="1">
      <alignment horizontal="left" vertical="center"/>
    </xf>
    <xf numFmtId="0" fontId="1" fillId="3" borderId="92" xfId="0" applyFont="1" applyFill="1" applyBorder="1" applyAlignment="1">
      <alignment horizontal="left" vertical="center"/>
    </xf>
    <xf numFmtId="0" fontId="1" fillId="2" borderId="19" xfId="0" applyFont="1" applyFill="1" applyBorder="1" applyAlignment="1">
      <alignment horizontal="left" vertical="center" wrapText="1"/>
    </xf>
    <xf numFmtId="0" fontId="1" fillId="2" borderId="20" xfId="0" applyFont="1" applyFill="1" applyBorder="1" applyAlignment="1">
      <alignment horizontal="left" vertical="center" wrapText="1"/>
    </xf>
    <xf numFmtId="0" fontId="1" fillId="2" borderId="92"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1" fillId="3" borderId="62" xfId="0" applyFont="1" applyFill="1" applyBorder="1" applyAlignment="1">
      <alignment horizontal="left" vertical="center" wrapText="1"/>
    </xf>
    <xf numFmtId="0" fontId="1" fillId="3" borderId="63" xfId="0" applyFont="1" applyFill="1" applyBorder="1" applyAlignment="1">
      <alignment horizontal="left" vertical="center" wrapText="1"/>
    </xf>
    <xf numFmtId="0" fontId="36" fillId="5" borderId="55" xfId="0" applyFont="1" applyFill="1" applyBorder="1" applyAlignment="1">
      <alignment horizontal="center" vertical="center" wrapText="1"/>
    </xf>
    <xf numFmtId="0" fontId="36" fillId="5" borderId="43" xfId="0" applyFont="1" applyFill="1" applyBorder="1" applyAlignment="1">
      <alignment horizontal="center" vertical="center" wrapText="1"/>
    </xf>
    <xf numFmtId="0" fontId="36"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1" fillId="3" borderId="19"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92"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1" fillId="3" borderId="20" xfId="0" applyFont="1" applyFill="1" applyBorder="1" applyAlignment="1" applyProtection="1">
      <alignment horizontal="center" vertical="center"/>
      <protection locked="0"/>
    </xf>
    <xf numFmtId="0" fontId="1" fillId="3" borderId="92"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27" fillId="16" borderId="87" xfId="4" applyBorder="1" applyAlignment="1">
      <alignment horizontal="left" vertical="center" wrapText="1"/>
    </xf>
    <xf numFmtId="0" fontId="27" fillId="16" borderId="88" xfId="4" applyBorder="1" applyAlignment="1">
      <alignment horizontal="left" vertical="center" wrapText="1"/>
    </xf>
    <xf numFmtId="0" fontId="27"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38" fillId="0" borderId="11" xfId="0" applyFont="1" applyBorder="1" applyAlignment="1">
      <alignment horizontal="left" vertical="top"/>
    </xf>
    <xf numFmtId="0" fontId="38" fillId="0" borderId="12" xfId="0" applyFont="1" applyBorder="1" applyAlignment="1">
      <alignment horizontal="left" vertical="top"/>
    </xf>
    <xf numFmtId="0" fontId="28" fillId="16" borderId="1" xfId="4" applyFont="1" applyBorder="1" applyAlignment="1">
      <alignment horizontal="left" vertical="top"/>
    </xf>
    <xf numFmtId="165" fontId="28" fillId="16" borderId="1" xfId="4" applyNumberFormat="1" applyFont="1" applyBorder="1" applyAlignment="1" applyProtection="1">
      <alignment horizontal="center" vertical="center"/>
    </xf>
    <xf numFmtId="0" fontId="28" fillId="16" borderId="1" xfId="4" applyFont="1" applyBorder="1" applyAlignment="1" applyProtection="1">
      <alignment horizontal="center" vertical="center"/>
    </xf>
    <xf numFmtId="0" fontId="28"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1" fillId="16" borderId="75" xfId="4" applyFont="1" applyBorder="1" applyAlignment="1">
      <alignment horizontal="left" vertical="center" wrapText="1"/>
    </xf>
    <xf numFmtId="0" fontId="31" fillId="16" borderId="79" xfId="4" applyFont="1" applyBorder="1" applyAlignment="1">
      <alignment horizontal="left" vertical="center" wrapText="1"/>
    </xf>
    <xf numFmtId="0" fontId="31" fillId="16" borderId="0" xfId="4" applyFont="1" applyBorder="1" applyAlignment="1">
      <alignment horizontal="left" vertical="center" wrapText="1"/>
    </xf>
    <xf numFmtId="0" fontId="31" fillId="16" borderId="80" xfId="4" applyFont="1" applyBorder="1" applyAlignment="1">
      <alignment horizontal="left" vertical="center" wrapText="1"/>
    </xf>
    <xf numFmtId="0" fontId="31" fillId="16" borderId="78" xfId="4" applyFont="1" applyBorder="1" applyAlignment="1">
      <alignment horizontal="left" vertical="center" wrapText="1"/>
    </xf>
    <xf numFmtId="0" fontId="31" fillId="16" borderId="81" xfId="4" applyFont="1" applyBorder="1" applyAlignment="1">
      <alignment horizontal="left" vertical="center" wrapText="1"/>
    </xf>
    <xf numFmtId="0" fontId="27" fillId="16" borderId="75" xfId="4" applyBorder="1" applyAlignment="1">
      <alignment horizontal="left" vertical="center" wrapText="1"/>
    </xf>
    <xf numFmtId="0" fontId="27" fillId="16" borderId="79" xfId="4" applyBorder="1" applyAlignment="1">
      <alignment horizontal="left" vertical="center" wrapText="1"/>
    </xf>
    <xf numFmtId="0" fontId="27" fillId="16" borderId="0" xfId="4" applyBorder="1" applyAlignment="1">
      <alignment horizontal="left" vertical="center" wrapText="1"/>
    </xf>
    <xf numFmtId="0" fontId="27" fillId="16" borderId="80" xfId="4" applyBorder="1" applyAlignment="1">
      <alignment horizontal="left" vertical="center" wrapText="1"/>
    </xf>
    <xf numFmtId="0" fontId="27" fillId="16" borderId="76" xfId="4" applyBorder="1" applyAlignment="1">
      <alignment horizontal="left" vertical="center" wrapText="1"/>
    </xf>
    <xf numFmtId="0" fontId="27" fillId="16" borderId="77" xfId="4" applyBorder="1" applyAlignment="1">
      <alignment horizontal="left" vertical="center" wrapText="1"/>
    </xf>
    <xf numFmtId="0" fontId="27" fillId="16" borderId="78" xfId="4" applyBorder="1" applyAlignment="1">
      <alignment horizontal="left" vertical="center" wrapText="1"/>
    </xf>
    <xf numFmtId="0" fontId="27"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1" fillId="16" borderId="87" xfId="4" applyFont="1" applyBorder="1" applyAlignment="1">
      <alignment horizontal="left" vertical="center" wrapText="1"/>
    </xf>
    <xf numFmtId="0" fontId="31" fillId="16" borderId="88" xfId="4" applyFont="1" applyBorder="1" applyAlignment="1">
      <alignment horizontal="left" vertical="center" wrapText="1"/>
    </xf>
    <xf numFmtId="0" fontId="31"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5" fillId="0" borderId="16" xfId="0" applyNumberFormat="1" applyFont="1" applyBorder="1" applyAlignment="1">
      <alignment horizontal="center" vertical="center"/>
    </xf>
    <xf numFmtId="2" fontId="25" fillId="0" borderId="17" xfId="0" applyNumberFormat="1" applyFont="1" applyBorder="1" applyAlignment="1">
      <alignment horizontal="center" vertical="center"/>
    </xf>
    <xf numFmtId="2" fontId="25"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4"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twoCellAnchor>
    <xdr:from>
      <xdr:col>0</xdr:col>
      <xdr:colOff>63500</xdr:colOff>
      <xdr:row>0</xdr:row>
      <xdr:rowOff>50800</xdr:rowOff>
    </xdr:from>
    <xdr:to>
      <xdr:col>0</xdr:col>
      <xdr:colOff>1016000</xdr:colOff>
      <xdr:row>0</xdr:row>
      <xdr:rowOff>825500</xdr:rowOff>
    </xdr:to>
    <xdr:pic>
      <xdr:nvPicPr>
        <xdr:cNvPr id="3" name="Image 1">
          <a:extLst>
            <a:ext uri="{FF2B5EF4-FFF2-40B4-BE49-F238E27FC236}">
              <a16:creationId xmlns:a16="http://schemas.microsoft.com/office/drawing/2014/main" id="{20330828-5C46-C241-B694-11C3B02FD1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0" y="50800"/>
          <a:ext cx="952500" cy="774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127000</xdr:colOff>
      <xdr:row>0</xdr:row>
      <xdr:rowOff>76200</xdr:rowOff>
    </xdr:from>
    <xdr:to>
      <xdr:col>1</xdr:col>
      <xdr:colOff>1130300</xdr:colOff>
      <xdr:row>0</xdr:row>
      <xdr:rowOff>762000</xdr:rowOff>
    </xdr:to>
    <xdr:pic>
      <xdr:nvPicPr>
        <xdr:cNvPr id="5" name="Image 3">
          <a:extLst>
            <a:ext uri="{FF2B5EF4-FFF2-40B4-BE49-F238E27FC236}">
              <a16:creationId xmlns:a16="http://schemas.microsoft.com/office/drawing/2014/main" id="{CDC521A1-7721-6E41-A37E-4D6F3E06A08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36000" y="76200"/>
          <a:ext cx="1003300"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Didier.REVEST@univ-cotedazur.fr" TargetMode="External"/><Relationship Id="rId3" Type="http://schemas.openxmlformats.org/officeDocument/2006/relationships/hyperlink" Target="mailto:Christian.GUTLEBEN@univ-cotedazur.fr" TargetMode="External"/><Relationship Id="rId7" Type="http://schemas.openxmlformats.org/officeDocument/2006/relationships/hyperlink" Target="mailto:Emilie.SOUYRI@univ-cotedazur.fr" TargetMode="External"/><Relationship Id="rId2" Type="http://schemas.openxmlformats.org/officeDocument/2006/relationships/hyperlink" Target="mailto:Shona.WHYTE@univ-cotedazur.fr" TargetMode="External"/><Relationship Id="rId1" Type="http://schemas.openxmlformats.org/officeDocument/2006/relationships/hyperlink" Target="mailto:Ruxandra.PAVELCHIEVICI@univ-cotedazur.fr" TargetMode="External"/><Relationship Id="rId6" Type="http://schemas.openxmlformats.org/officeDocument/2006/relationships/hyperlink" Target="mailto:Marie.LIENARD-YETERIAN@univ-cotedazur.fr" TargetMode="External"/><Relationship Id="rId5" Type="http://schemas.openxmlformats.org/officeDocument/2006/relationships/hyperlink" Target="mailto:Karine.HILDENBRAND@unice.fr" TargetMode="External"/><Relationship Id="rId10" Type="http://schemas.openxmlformats.org/officeDocument/2006/relationships/vmlDrawing" Target="../drawings/vmlDrawing2.vml"/><Relationship Id="rId4" Type="http://schemas.openxmlformats.org/officeDocument/2006/relationships/hyperlink" Target="mailto:Isabelle.LICARI-GUILLAUME@univ-cotedazur.fr" TargetMode="External"/><Relationship Id="rId9"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10" sqref="A10:B10"/>
    </sheetView>
  </sheetViews>
  <sheetFormatPr baseColWidth="10" defaultRowHeight="15" x14ac:dyDescent="0.25"/>
  <cols>
    <col min="1" max="1" width="111.7109375" customWidth="1"/>
    <col min="2" max="2" width="21.7109375" customWidth="1"/>
    <col min="4" max="4" width="47.42578125" customWidth="1"/>
    <col min="257" max="257" width="111.7109375" customWidth="1"/>
    <col min="258" max="258" width="21.7109375" customWidth="1"/>
    <col min="260" max="260" width="47.42578125" customWidth="1"/>
    <col min="513" max="513" width="111.7109375" customWidth="1"/>
    <col min="514" max="514" width="21.7109375" customWidth="1"/>
    <col min="516" max="516" width="47.42578125" customWidth="1"/>
    <col min="769" max="769" width="111.7109375" customWidth="1"/>
    <col min="770" max="770" width="21.7109375" customWidth="1"/>
    <col min="772" max="772" width="47.42578125" customWidth="1"/>
    <col min="1025" max="1025" width="111.7109375" customWidth="1"/>
    <col min="1026" max="1026" width="21.7109375" customWidth="1"/>
    <col min="1028" max="1028" width="47.42578125" customWidth="1"/>
    <col min="1281" max="1281" width="111.7109375" customWidth="1"/>
    <col min="1282" max="1282" width="21.7109375" customWidth="1"/>
    <col min="1284" max="1284" width="47.42578125" customWidth="1"/>
    <col min="1537" max="1537" width="111.7109375" customWidth="1"/>
    <col min="1538" max="1538" width="21.7109375" customWidth="1"/>
    <col min="1540" max="1540" width="47.42578125" customWidth="1"/>
    <col min="1793" max="1793" width="111.7109375" customWidth="1"/>
    <col min="1794" max="1794" width="21.7109375" customWidth="1"/>
    <col min="1796" max="1796" width="47.42578125" customWidth="1"/>
    <col min="2049" max="2049" width="111.7109375" customWidth="1"/>
    <col min="2050" max="2050" width="21.7109375" customWidth="1"/>
    <col min="2052" max="2052" width="47.42578125" customWidth="1"/>
    <col min="2305" max="2305" width="111.7109375" customWidth="1"/>
    <col min="2306" max="2306" width="21.7109375" customWidth="1"/>
    <col min="2308" max="2308" width="47.42578125" customWidth="1"/>
    <col min="2561" max="2561" width="111.7109375" customWidth="1"/>
    <col min="2562" max="2562" width="21.7109375" customWidth="1"/>
    <col min="2564" max="2564" width="47.42578125" customWidth="1"/>
    <col min="2817" max="2817" width="111.7109375" customWidth="1"/>
    <col min="2818" max="2818" width="21.7109375" customWidth="1"/>
    <col min="2820" max="2820" width="47.42578125" customWidth="1"/>
    <col min="3073" max="3073" width="111.7109375" customWidth="1"/>
    <col min="3074" max="3074" width="21.7109375" customWidth="1"/>
    <col min="3076" max="3076" width="47.42578125" customWidth="1"/>
    <col min="3329" max="3329" width="111.7109375" customWidth="1"/>
    <col min="3330" max="3330" width="21.7109375" customWidth="1"/>
    <col min="3332" max="3332" width="47.42578125" customWidth="1"/>
    <col min="3585" max="3585" width="111.7109375" customWidth="1"/>
    <col min="3586" max="3586" width="21.7109375" customWidth="1"/>
    <col min="3588" max="3588" width="47.42578125" customWidth="1"/>
    <col min="3841" max="3841" width="111.7109375" customWidth="1"/>
    <col min="3842" max="3842" width="21.7109375" customWidth="1"/>
    <col min="3844" max="3844" width="47.42578125" customWidth="1"/>
    <col min="4097" max="4097" width="111.7109375" customWidth="1"/>
    <col min="4098" max="4098" width="21.7109375" customWidth="1"/>
    <col min="4100" max="4100" width="47.42578125" customWidth="1"/>
    <col min="4353" max="4353" width="111.7109375" customWidth="1"/>
    <col min="4354" max="4354" width="21.7109375" customWidth="1"/>
    <col min="4356" max="4356" width="47.42578125" customWidth="1"/>
    <col min="4609" max="4609" width="111.7109375" customWidth="1"/>
    <col min="4610" max="4610" width="21.7109375" customWidth="1"/>
    <col min="4612" max="4612" width="47.42578125" customWidth="1"/>
    <col min="4865" max="4865" width="111.7109375" customWidth="1"/>
    <col min="4866" max="4866" width="21.7109375" customWidth="1"/>
    <col min="4868" max="4868" width="47.42578125" customWidth="1"/>
    <col min="5121" max="5121" width="111.7109375" customWidth="1"/>
    <col min="5122" max="5122" width="21.7109375" customWidth="1"/>
    <col min="5124" max="5124" width="47.42578125" customWidth="1"/>
    <col min="5377" max="5377" width="111.7109375" customWidth="1"/>
    <col min="5378" max="5378" width="21.7109375" customWidth="1"/>
    <col min="5380" max="5380" width="47.42578125" customWidth="1"/>
    <col min="5633" max="5633" width="111.7109375" customWidth="1"/>
    <col min="5634" max="5634" width="21.7109375" customWidth="1"/>
    <col min="5636" max="5636" width="47.42578125" customWidth="1"/>
    <col min="5889" max="5889" width="111.7109375" customWidth="1"/>
    <col min="5890" max="5890" width="21.7109375" customWidth="1"/>
    <col min="5892" max="5892" width="47.42578125" customWidth="1"/>
    <col min="6145" max="6145" width="111.7109375" customWidth="1"/>
    <col min="6146" max="6146" width="21.7109375" customWidth="1"/>
    <col min="6148" max="6148" width="47.42578125" customWidth="1"/>
    <col min="6401" max="6401" width="111.7109375" customWidth="1"/>
    <col min="6402" max="6402" width="21.7109375" customWidth="1"/>
    <col min="6404" max="6404" width="47.42578125" customWidth="1"/>
    <col min="6657" max="6657" width="111.7109375" customWidth="1"/>
    <col min="6658" max="6658" width="21.7109375" customWidth="1"/>
    <col min="6660" max="6660" width="47.42578125" customWidth="1"/>
    <col min="6913" max="6913" width="111.7109375" customWidth="1"/>
    <col min="6914" max="6914" width="21.7109375" customWidth="1"/>
    <col min="6916" max="6916" width="47.42578125" customWidth="1"/>
    <col min="7169" max="7169" width="111.7109375" customWidth="1"/>
    <col min="7170" max="7170" width="21.7109375" customWidth="1"/>
    <col min="7172" max="7172" width="47.42578125" customWidth="1"/>
    <col min="7425" max="7425" width="111.7109375" customWidth="1"/>
    <col min="7426" max="7426" width="21.7109375" customWidth="1"/>
    <col min="7428" max="7428" width="47.42578125" customWidth="1"/>
    <col min="7681" max="7681" width="111.7109375" customWidth="1"/>
    <col min="7682" max="7682" width="21.7109375" customWidth="1"/>
    <col min="7684" max="7684" width="47.42578125" customWidth="1"/>
    <col min="7937" max="7937" width="111.7109375" customWidth="1"/>
    <col min="7938" max="7938" width="21.7109375" customWidth="1"/>
    <col min="7940" max="7940" width="47.42578125" customWidth="1"/>
    <col min="8193" max="8193" width="111.7109375" customWidth="1"/>
    <col min="8194" max="8194" width="21.7109375" customWidth="1"/>
    <col min="8196" max="8196" width="47.42578125" customWidth="1"/>
    <col min="8449" max="8449" width="111.7109375" customWidth="1"/>
    <col min="8450" max="8450" width="21.7109375" customWidth="1"/>
    <col min="8452" max="8452" width="47.42578125" customWidth="1"/>
    <col min="8705" max="8705" width="111.7109375" customWidth="1"/>
    <col min="8706" max="8706" width="21.7109375" customWidth="1"/>
    <col min="8708" max="8708" width="47.42578125" customWidth="1"/>
    <col min="8961" max="8961" width="111.7109375" customWidth="1"/>
    <col min="8962" max="8962" width="21.7109375" customWidth="1"/>
    <col min="8964" max="8964" width="47.42578125" customWidth="1"/>
    <col min="9217" max="9217" width="111.7109375" customWidth="1"/>
    <col min="9218" max="9218" width="21.7109375" customWidth="1"/>
    <col min="9220" max="9220" width="47.42578125" customWidth="1"/>
    <col min="9473" max="9473" width="111.7109375" customWidth="1"/>
    <col min="9474" max="9474" width="21.7109375" customWidth="1"/>
    <col min="9476" max="9476" width="47.42578125" customWidth="1"/>
    <col min="9729" max="9729" width="111.7109375" customWidth="1"/>
    <col min="9730" max="9730" width="21.7109375" customWidth="1"/>
    <col min="9732" max="9732" width="47.42578125" customWidth="1"/>
    <col min="9985" max="9985" width="111.7109375" customWidth="1"/>
    <col min="9986" max="9986" width="21.7109375" customWidth="1"/>
    <col min="9988" max="9988" width="47.42578125" customWidth="1"/>
    <col min="10241" max="10241" width="111.7109375" customWidth="1"/>
    <col min="10242" max="10242" width="21.7109375" customWidth="1"/>
    <col min="10244" max="10244" width="47.42578125" customWidth="1"/>
    <col min="10497" max="10497" width="111.7109375" customWidth="1"/>
    <col min="10498" max="10498" width="21.7109375" customWidth="1"/>
    <col min="10500" max="10500" width="47.42578125" customWidth="1"/>
    <col min="10753" max="10753" width="111.7109375" customWidth="1"/>
    <col min="10754" max="10754" width="21.7109375" customWidth="1"/>
    <col min="10756" max="10756" width="47.42578125" customWidth="1"/>
    <col min="11009" max="11009" width="111.7109375" customWidth="1"/>
    <col min="11010" max="11010" width="21.7109375" customWidth="1"/>
    <col min="11012" max="11012" width="47.42578125" customWidth="1"/>
    <col min="11265" max="11265" width="111.7109375" customWidth="1"/>
    <col min="11266" max="11266" width="21.7109375" customWidth="1"/>
    <col min="11268" max="11268" width="47.42578125" customWidth="1"/>
    <col min="11521" max="11521" width="111.7109375" customWidth="1"/>
    <col min="11522" max="11522" width="21.7109375" customWidth="1"/>
    <col min="11524" max="11524" width="47.42578125" customWidth="1"/>
    <col min="11777" max="11777" width="111.7109375" customWidth="1"/>
    <col min="11778" max="11778" width="21.7109375" customWidth="1"/>
    <col min="11780" max="11780" width="47.42578125" customWidth="1"/>
    <col min="12033" max="12033" width="111.7109375" customWidth="1"/>
    <col min="12034" max="12034" width="21.7109375" customWidth="1"/>
    <col min="12036" max="12036" width="47.42578125" customWidth="1"/>
    <col min="12289" max="12289" width="111.7109375" customWidth="1"/>
    <col min="12290" max="12290" width="21.7109375" customWidth="1"/>
    <col min="12292" max="12292" width="47.42578125" customWidth="1"/>
    <col min="12545" max="12545" width="111.7109375" customWidth="1"/>
    <col min="12546" max="12546" width="21.7109375" customWidth="1"/>
    <col min="12548" max="12548" width="47.42578125" customWidth="1"/>
    <col min="12801" max="12801" width="111.7109375" customWidth="1"/>
    <col min="12802" max="12802" width="21.7109375" customWidth="1"/>
    <col min="12804" max="12804" width="47.42578125" customWidth="1"/>
    <col min="13057" max="13057" width="111.7109375" customWidth="1"/>
    <col min="13058" max="13058" width="21.7109375" customWidth="1"/>
    <col min="13060" max="13060" width="47.42578125" customWidth="1"/>
    <col min="13313" max="13313" width="111.7109375" customWidth="1"/>
    <col min="13314" max="13314" width="21.7109375" customWidth="1"/>
    <col min="13316" max="13316" width="47.42578125" customWidth="1"/>
    <col min="13569" max="13569" width="111.7109375" customWidth="1"/>
    <col min="13570" max="13570" width="21.7109375" customWidth="1"/>
    <col min="13572" max="13572" width="47.42578125" customWidth="1"/>
    <col min="13825" max="13825" width="111.7109375" customWidth="1"/>
    <col min="13826" max="13826" width="21.7109375" customWidth="1"/>
    <col min="13828" max="13828" width="47.42578125" customWidth="1"/>
    <col min="14081" max="14081" width="111.7109375" customWidth="1"/>
    <col min="14082" max="14082" width="21.7109375" customWidth="1"/>
    <col min="14084" max="14084" width="47.42578125" customWidth="1"/>
    <col min="14337" max="14337" width="111.7109375" customWidth="1"/>
    <col min="14338" max="14338" width="21.7109375" customWidth="1"/>
    <col min="14340" max="14340" width="47.42578125" customWidth="1"/>
    <col min="14593" max="14593" width="111.7109375" customWidth="1"/>
    <col min="14594" max="14594" width="21.7109375" customWidth="1"/>
    <col min="14596" max="14596" width="47.42578125" customWidth="1"/>
    <col min="14849" max="14849" width="111.7109375" customWidth="1"/>
    <col min="14850" max="14850" width="21.7109375" customWidth="1"/>
    <col min="14852" max="14852" width="47.42578125" customWidth="1"/>
    <col min="15105" max="15105" width="111.7109375" customWidth="1"/>
    <col min="15106" max="15106" width="21.7109375" customWidth="1"/>
    <col min="15108" max="15108" width="47.42578125" customWidth="1"/>
    <col min="15361" max="15361" width="111.7109375" customWidth="1"/>
    <col min="15362" max="15362" width="21.7109375" customWidth="1"/>
    <col min="15364" max="15364" width="47.42578125" customWidth="1"/>
    <col min="15617" max="15617" width="111.7109375" customWidth="1"/>
    <col min="15618" max="15618" width="21.7109375" customWidth="1"/>
    <col min="15620" max="15620" width="47.42578125" customWidth="1"/>
    <col min="15873" max="15873" width="111.7109375" customWidth="1"/>
    <col min="15874" max="15874" width="21.7109375" customWidth="1"/>
    <col min="15876" max="15876" width="47.42578125" customWidth="1"/>
    <col min="16129" max="16129" width="111.7109375" customWidth="1"/>
    <col min="16130" max="16130" width="21.7109375" customWidth="1"/>
    <col min="16132" max="16132" width="47.42578125" customWidth="1"/>
  </cols>
  <sheetData>
    <row r="1" spans="1:2" ht="68.25" customHeight="1" thickBot="1" x14ac:dyDescent="0.3">
      <c r="A1" s="51" t="s">
        <v>238</v>
      </c>
      <c r="B1" s="50"/>
    </row>
    <row r="2" spans="1:2" ht="15.75" thickBot="1" x14ac:dyDescent="0.3"/>
    <row r="3" spans="1:2" ht="15.75" thickBot="1" x14ac:dyDescent="0.3">
      <c r="A3" s="246" t="s">
        <v>337</v>
      </c>
      <c r="B3" s="247"/>
    </row>
    <row r="4" spans="1:2" ht="15.75" thickBot="1" x14ac:dyDescent="0.3">
      <c r="A4" s="56" t="s">
        <v>338</v>
      </c>
      <c r="B4" s="49" t="s">
        <v>154</v>
      </c>
    </row>
    <row r="5" spans="1:2" ht="15.75" thickBot="1" x14ac:dyDescent="0.3">
      <c r="A5" s="59" t="s">
        <v>339</v>
      </c>
      <c r="B5" s="57" t="s">
        <v>43</v>
      </c>
    </row>
    <row r="6" spans="1:2" ht="15.75" thickBot="1" x14ac:dyDescent="0.3">
      <c r="A6" s="60" t="s">
        <v>340</v>
      </c>
      <c r="B6" s="58" t="s">
        <v>341</v>
      </c>
    </row>
    <row r="7" spans="1:2" x14ac:dyDescent="0.25">
      <c r="A7" s="248" t="s">
        <v>342</v>
      </c>
      <c r="B7" s="249"/>
    </row>
    <row r="8" spans="1:2" ht="30" customHeight="1" x14ac:dyDescent="0.25">
      <c r="A8" s="250" t="s">
        <v>343</v>
      </c>
      <c r="B8" s="251"/>
    </row>
    <row r="9" spans="1:2" ht="30.75" customHeight="1" thickBot="1" x14ac:dyDescent="0.3">
      <c r="A9" s="252" t="s">
        <v>344</v>
      </c>
      <c r="B9" s="253"/>
    </row>
    <row r="10" spans="1:2" ht="72" customHeight="1" thickBot="1" x14ac:dyDescent="0.3">
      <c r="A10" s="246" t="s">
        <v>345</v>
      </c>
      <c r="B10" s="247"/>
    </row>
    <row r="11" spans="1:2" x14ac:dyDescent="0.25">
      <c r="A11" s="248" t="s">
        <v>346</v>
      </c>
      <c r="B11" s="249"/>
    </row>
    <row r="12" spans="1:2" x14ac:dyDescent="0.25">
      <c r="A12" s="63" t="s">
        <v>347</v>
      </c>
      <c r="B12" s="52"/>
    </row>
    <row r="13" spans="1:2" x14ac:dyDescent="0.25">
      <c r="A13" s="62" t="s">
        <v>348</v>
      </c>
      <c r="B13" s="61"/>
    </row>
    <row r="14" spans="1:2" x14ac:dyDescent="0.25">
      <c r="A14" s="62" t="s">
        <v>349</v>
      </c>
      <c r="B14" s="61"/>
    </row>
    <row r="15" spans="1:2" ht="15.75" thickBot="1" x14ac:dyDescent="0.3">
      <c r="A15" s="252" t="s">
        <v>350</v>
      </c>
      <c r="B15" s="253"/>
    </row>
    <row r="16" spans="1:2" ht="53.25" customHeight="1" thickBot="1" x14ac:dyDescent="0.3">
      <c r="A16" s="248" t="s">
        <v>351</v>
      </c>
      <c r="B16" s="249"/>
    </row>
    <row r="17" spans="1:4" ht="21.75" customHeight="1" x14ac:dyDescent="0.25">
      <c r="A17" s="55" t="s">
        <v>352</v>
      </c>
      <c r="B17" s="53" t="s">
        <v>353</v>
      </c>
    </row>
    <row r="18" spans="1:4" ht="21.75" customHeight="1" thickBot="1" x14ac:dyDescent="0.3">
      <c r="A18" s="63" t="s">
        <v>354</v>
      </c>
      <c r="B18" s="18" t="s">
        <v>355</v>
      </c>
    </row>
    <row r="19" spans="1:4" x14ac:dyDescent="0.25">
      <c r="A19" s="55" t="s">
        <v>225</v>
      </c>
      <c r="B19" s="70"/>
    </row>
    <row r="20" spans="1:4" x14ac:dyDescent="0.25">
      <c r="A20" s="65" t="s">
        <v>229</v>
      </c>
      <c r="B20" s="18" t="s">
        <v>5</v>
      </c>
    </row>
    <row r="21" spans="1:4" ht="15.75" thickBot="1" x14ac:dyDescent="0.3">
      <c r="A21" s="66" t="s">
        <v>230</v>
      </c>
      <c r="B21" s="54" t="s">
        <v>5</v>
      </c>
    </row>
    <row r="22" spans="1:4" ht="32.25" customHeight="1" thickBot="1" x14ac:dyDescent="0.3">
      <c r="A22" s="246" t="s">
        <v>356</v>
      </c>
      <c r="B22" s="247"/>
    </row>
    <row r="23" spans="1:4" ht="27.75" customHeight="1" thickBot="1" x14ac:dyDescent="0.3">
      <c r="A23" s="246" t="s">
        <v>357</v>
      </c>
      <c r="B23" s="247"/>
    </row>
    <row r="24" spans="1:4" x14ac:dyDescent="0.25">
      <c r="A24" s="257" t="s">
        <v>226</v>
      </c>
      <c r="B24" s="258"/>
    </row>
    <row r="25" spans="1:4" ht="15.75" thickBot="1" x14ac:dyDescent="0.3">
      <c r="A25" s="252" t="s">
        <v>358</v>
      </c>
      <c r="B25" s="253"/>
    </row>
    <row r="26" spans="1:4" ht="17.25" customHeight="1" x14ac:dyDescent="0.25">
      <c r="A26" s="55" t="s">
        <v>359</v>
      </c>
      <c r="B26" s="64"/>
    </row>
    <row r="27" spans="1:4" ht="70.5" customHeight="1" thickBot="1" x14ac:dyDescent="0.3">
      <c r="A27" s="252" t="s">
        <v>360</v>
      </c>
      <c r="B27" s="253"/>
    </row>
    <row r="28" spans="1:4" ht="15" customHeight="1" x14ac:dyDescent="0.25">
      <c r="A28" s="55" t="s">
        <v>361</v>
      </c>
      <c r="B28" s="69" t="s">
        <v>5</v>
      </c>
      <c r="C28" s="260"/>
      <c r="D28" s="261"/>
    </row>
    <row r="29" spans="1:4" ht="15.75" thickBot="1" x14ac:dyDescent="0.3">
      <c r="A29" s="255" t="s">
        <v>231</v>
      </c>
      <c r="B29" s="256"/>
      <c r="C29" s="260"/>
      <c r="D29" s="261"/>
    </row>
    <row r="30" spans="1:4" ht="25.5" customHeight="1" x14ac:dyDescent="0.25">
      <c r="A30" s="248" t="s">
        <v>362</v>
      </c>
      <c r="B30" s="249"/>
    </row>
    <row r="31" spans="1:4" ht="30.75" customHeight="1" thickBot="1" x14ac:dyDescent="0.3">
      <c r="A31" s="252" t="s">
        <v>363</v>
      </c>
      <c r="B31" s="253"/>
    </row>
    <row r="32" spans="1:4" ht="46.5" customHeight="1" thickBot="1" x14ac:dyDescent="0.3">
      <c r="A32" s="246" t="s">
        <v>227</v>
      </c>
      <c r="B32" s="247"/>
    </row>
    <row r="33" spans="1:2" ht="26.25" customHeight="1" x14ac:dyDescent="0.25">
      <c r="A33" s="55" t="s">
        <v>265</v>
      </c>
      <c r="B33" s="53"/>
    </row>
    <row r="34" spans="1:2" ht="58.5" customHeight="1" thickBot="1" x14ac:dyDescent="0.3">
      <c r="A34" s="252" t="s">
        <v>233</v>
      </c>
      <c r="B34" s="253"/>
    </row>
    <row r="35" spans="1:2" ht="20.25" customHeight="1" thickBot="1" x14ac:dyDescent="0.3">
      <c r="A35" s="246" t="s">
        <v>364</v>
      </c>
      <c r="B35" s="247"/>
    </row>
    <row r="36" spans="1:2" ht="21" customHeight="1" x14ac:dyDescent="0.25">
      <c r="A36" s="55" t="s">
        <v>365</v>
      </c>
      <c r="B36" s="53"/>
    </row>
    <row r="37" spans="1:2" ht="16.5" customHeight="1" thickBot="1" x14ac:dyDescent="0.3">
      <c r="A37" s="252" t="s">
        <v>228</v>
      </c>
      <c r="B37" s="253"/>
    </row>
    <row r="39" spans="1:2" x14ac:dyDescent="0.25">
      <c r="A39" s="262" t="s">
        <v>255</v>
      </c>
      <c r="B39" s="262"/>
    </row>
    <row r="41" spans="1:2" x14ac:dyDescent="0.25">
      <c r="A41" s="254" t="s">
        <v>232</v>
      </c>
      <c r="B41" s="254"/>
    </row>
    <row r="43" spans="1:2" x14ac:dyDescent="0.25">
      <c r="A43" s="259"/>
      <c r="B43" s="259"/>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xr:uid="{89B903F8-D079-5245-8037-265E71D3B384}">
      <formula1>"Création, Modification, Renouvellement"</formula1>
    </dataValidation>
    <dataValidation type="list" allowBlank="1" showInputMessage="1" showErrorMessage="1" sqref="B17 IX17 ST17 ACP17 AML17 AWH17 BGD17 BPZ17 BZV17 CJR17 CTN17 DDJ17 DNF17 DXB17 EGX17 EQT17 FAP17 FKL17 FUH17 GED17 GNZ17 GXV17 HHR17 HRN17 IBJ17 ILF17 IVB17 JEX17 JOT17 JYP17 KIL17 KSH17 LCD17 LLZ17 LVV17 MFR17 MPN17 MZJ17 NJF17 NTB17 OCX17 OMT17 OWP17 PGL17 PQH17 QAD17 QJZ17 QTV17 RDR17 RNN17 RXJ17 SHF17 SRB17 TAX17 TKT17 TUP17 UEL17 UOH17 UYD17 VHZ17 VRV17 WBR17 WLN17 WVJ17 B65553 IX65553 ST65553 ACP65553 AML65553 AWH65553 BGD65553 BPZ65553 BZV65553 CJR65553 CTN65553 DDJ65553 DNF65553 DXB65553 EGX65553 EQT65553 FAP65553 FKL65553 FUH65553 GED65553 GNZ65553 GXV65553 HHR65553 HRN65553 IBJ65553 ILF65553 IVB65553 JEX65553 JOT65553 JYP65553 KIL65553 KSH65553 LCD65553 LLZ65553 LVV65553 MFR65553 MPN65553 MZJ65553 NJF65553 NTB65553 OCX65553 OMT65553 OWP65553 PGL65553 PQH65553 QAD65553 QJZ65553 QTV65553 RDR65553 RNN65553 RXJ65553 SHF65553 SRB65553 TAX65553 TKT65553 TUP65553 UEL65553 UOH65553 UYD65553 VHZ65553 VRV65553 WBR65553 WLN65553 WVJ65553 B131089 IX131089 ST131089 ACP131089 AML131089 AWH131089 BGD131089 BPZ131089 BZV131089 CJR131089 CTN131089 DDJ131089 DNF131089 DXB131089 EGX131089 EQT131089 FAP131089 FKL131089 FUH131089 GED131089 GNZ131089 GXV131089 HHR131089 HRN131089 IBJ131089 ILF131089 IVB131089 JEX131089 JOT131089 JYP131089 KIL131089 KSH131089 LCD131089 LLZ131089 LVV131089 MFR131089 MPN131089 MZJ131089 NJF131089 NTB131089 OCX131089 OMT131089 OWP131089 PGL131089 PQH131089 QAD131089 QJZ131089 QTV131089 RDR131089 RNN131089 RXJ131089 SHF131089 SRB131089 TAX131089 TKT131089 TUP131089 UEL131089 UOH131089 UYD131089 VHZ131089 VRV131089 WBR131089 WLN131089 WVJ131089 B196625 IX196625 ST196625 ACP196625 AML196625 AWH196625 BGD196625 BPZ196625 BZV196625 CJR196625 CTN196625 DDJ196625 DNF196625 DXB196625 EGX196625 EQT196625 FAP196625 FKL196625 FUH196625 GED196625 GNZ196625 GXV196625 HHR196625 HRN196625 IBJ196625 ILF196625 IVB196625 JEX196625 JOT196625 JYP196625 KIL196625 KSH196625 LCD196625 LLZ196625 LVV196625 MFR196625 MPN196625 MZJ196625 NJF196625 NTB196625 OCX196625 OMT196625 OWP196625 PGL196625 PQH196625 QAD196625 QJZ196625 QTV196625 RDR196625 RNN196625 RXJ196625 SHF196625 SRB196625 TAX196625 TKT196625 TUP196625 UEL196625 UOH196625 UYD196625 VHZ196625 VRV196625 WBR196625 WLN196625 WVJ196625 B262161 IX262161 ST262161 ACP262161 AML262161 AWH262161 BGD262161 BPZ262161 BZV262161 CJR262161 CTN262161 DDJ262161 DNF262161 DXB262161 EGX262161 EQT262161 FAP262161 FKL262161 FUH262161 GED262161 GNZ262161 GXV262161 HHR262161 HRN262161 IBJ262161 ILF262161 IVB262161 JEX262161 JOT262161 JYP262161 KIL262161 KSH262161 LCD262161 LLZ262161 LVV262161 MFR262161 MPN262161 MZJ262161 NJF262161 NTB262161 OCX262161 OMT262161 OWP262161 PGL262161 PQH262161 QAD262161 QJZ262161 QTV262161 RDR262161 RNN262161 RXJ262161 SHF262161 SRB262161 TAX262161 TKT262161 TUP262161 UEL262161 UOH262161 UYD262161 VHZ262161 VRV262161 WBR262161 WLN262161 WVJ262161 B327697 IX327697 ST327697 ACP327697 AML327697 AWH327697 BGD327697 BPZ327697 BZV327697 CJR327697 CTN327697 DDJ327697 DNF327697 DXB327697 EGX327697 EQT327697 FAP327697 FKL327697 FUH327697 GED327697 GNZ327697 GXV327697 HHR327697 HRN327697 IBJ327697 ILF327697 IVB327697 JEX327697 JOT327697 JYP327697 KIL327697 KSH327697 LCD327697 LLZ327697 LVV327697 MFR327697 MPN327697 MZJ327697 NJF327697 NTB327697 OCX327697 OMT327697 OWP327697 PGL327697 PQH327697 QAD327697 QJZ327697 QTV327697 RDR327697 RNN327697 RXJ327697 SHF327697 SRB327697 TAX327697 TKT327697 TUP327697 UEL327697 UOH327697 UYD327697 VHZ327697 VRV327697 WBR327697 WLN327697 WVJ327697 B393233 IX393233 ST393233 ACP393233 AML393233 AWH393233 BGD393233 BPZ393233 BZV393233 CJR393233 CTN393233 DDJ393233 DNF393233 DXB393233 EGX393233 EQT393233 FAP393233 FKL393233 FUH393233 GED393233 GNZ393233 GXV393233 HHR393233 HRN393233 IBJ393233 ILF393233 IVB393233 JEX393233 JOT393233 JYP393233 KIL393233 KSH393233 LCD393233 LLZ393233 LVV393233 MFR393233 MPN393233 MZJ393233 NJF393233 NTB393233 OCX393233 OMT393233 OWP393233 PGL393233 PQH393233 QAD393233 QJZ393233 QTV393233 RDR393233 RNN393233 RXJ393233 SHF393233 SRB393233 TAX393233 TKT393233 TUP393233 UEL393233 UOH393233 UYD393233 VHZ393233 VRV393233 WBR393233 WLN393233 WVJ393233 B458769 IX458769 ST458769 ACP458769 AML458769 AWH458769 BGD458769 BPZ458769 BZV458769 CJR458769 CTN458769 DDJ458769 DNF458769 DXB458769 EGX458769 EQT458769 FAP458769 FKL458769 FUH458769 GED458769 GNZ458769 GXV458769 HHR458769 HRN458769 IBJ458769 ILF458769 IVB458769 JEX458769 JOT458769 JYP458769 KIL458769 KSH458769 LCD458769 LLZ458769 LVV458769 MFR458769 MPN458769 MZJ458769 NJF458769 NTB458769 OCX458769 OMT458769 OWP458769 PGL458769 PQH458769 QAD458769 QJZ458769 QTV458769 RDR458769 RNN458769 RXJ458769 SHF458769 SRB458769 TAX458769 TKT458769 TUP458769 UEL458769 UOH458769 UYD458769 VHZ458769 VRV458769 WBR458769 WLN458769 WVJ458769 B524305 IX524305 ST524305 ACP524305 AML524305 AWH524305 BGD524305 BPZ524305 BZV524305 CJR524305 CTN524305 DDJ524305 DNF524305 DXB524305 EGX524305 EQT524305 FAP524305 FKL524305 FUH524305 GED524305 GNZ524305 GXV524305 HHR524305 HRN524305 IBJ524305 ILF524305 IVB524305 JEX524305 JOT524305 JYP524305 KIL524305 KSH524305 LCD524305 LLZ524305 LVV524305 MFR524305 MPN524305 MZJ524305 NJF524305 NTB524305 OCX524305 OMT524305 OWP524305 PGL524305 PQH524305 QAD524305 QJZ524305 QTV524305 RDR524305 RNN524305 RXJ524305 SHF524305 SRB524305 TAX524305 TKT524305 TUP524305 UEL524305 UOH524305 UYD524305 VHZ524305 VRV524305 WBR524305 WLN524305 WVJ524305 B589841 IX589841 ST589841 ACP589841 AML589841 AWH589841 BGD589841 BPZ589841 BZV589841 CJR589841 CTN589841 DDJ589841 DNF589841 DXB589841 EGX589841 EQT589841 FAP589841 FKL589841 FUH589841 GED589841 GNZ589841 GXV589841 HHR589841 HRN589841 IBJ589841 ILF589841 IVB589841 JEX589841 JOT589841 JYP589841 KIL589841 KSH589841 LCD589841 LLZ589841 LVV589841 MFR589841 MPN589841 MZJ589841 NJF589841 NTB589841 OCX589841 OMT589841 OWP589841 PGL589841 PQH589841 QAD589841 QJZ589841 QTV589841 RDR589841 RNN589841 RXJ589841 SHF589841 SRB589841 TAX589841 TKT589841 TUP589841 UEL589841 UOH589841 UYD589841 VHZ589841 VRV589841 WBR589841 WLN589841 WVJ589841 B655377 IX655377 ST655377 ACP655377 AML655377 AWH655377 BGD655377 BPZ655377 BZV655377 CJR655377 CTN655377 DDJ655377 DNF655377 DXB655377 EGX655377 EQT655377 FAP655377 FKL655377 FUH655377 GED655377 GNZ655377 GXV655377 HHR655377 HRN655377 IBJ655377 ILF655377 IVB655377 JEX655377 JOT655377 JYP655377 KIL655377 KSH655377 LCD655377 LLZ655377 LVV655377 MFR655377 MPN655377 MZJ655377 NJF655377 NTB655377 OCX655377 OMT655377 OWP655377 PGL655377 PQH655377 QAD655377 QJZ655377 QTV655377 RDR655377 RNN655377 RXJ655377 SHF655377 SRB655377 TAX655377 TKT655377 TUP655377 UEL655377 UOH655377 UYD655377 VHZ655377 VRV655377 WBR655377 WLN655377 WVJ655377 B720913 IX720913 ST720913 ACP720913 AML720913 AWH720913 BGD720913 BPZ720913 BZV720913 CJR720913 CTN720913 DDJ720913 DNF720913 DXB720913 EGX720913 EQT720913 FAP720913 FKL720913 FUH720913 GED720913 GNZ720913 GXV720913 HHR720913 HRN720913 IBJ720913 ILF720913 IVB720913 JEX720913 JOT720913 JYP720913 KIL720913 KSH720913 LCD720913 LLZ720913 LVV720913 MFR720913 MPN720913 MZJ720913 NJF720913 NTB720913 OCX720913 OMT720913 OWP720913 PGL720913 PQH720913 QAD720913 QJZ720913 QTV720913 RDR720913 RNN720913 RXJ720913 SHF720913 SRB720913 TAX720913 TKT720913 TUP720913 UEL720913 UOH720913 UYD720913 VHZ720913 VRV720913 WBR720913 WLN720913 WVJ720913 B786449 IX786449 ST786449 ACP786449 AML786449 AWH786449 BGD786449 BPZ786449 BZV786449 CJR786449 CTN786449 DDJ786449 DNF786449 DXB786449 EGX786449 EQT786449 FAP786449 FKL786449 FUH786449 GED786449 GNZ786449 GXV786449 HHR786449 HRN786449 IBJ786449 ILF786449 IVB786449 JEX786449 JOT786449 JYP786449 KIL786449 KSH786449 LCD786449 LLZ786449 LVV786449 MFR786449 MPN786449 MZJ786449 NJF786449 NTB786449 OCX786449 OMT786449 OWP786449 PGL786449 PQH786449 QAD786449 QJZ786449 QTV786449 RDR786449 RNN786449 RXJ786449 SHF786449 SRB786449 TAX786449 TKT786449 TUP786449 UEL786449 UOH786449 UYD786449 VHZ786449 VRV786449 WBR786449 WLN786449 WVJ786449 B851985 IX851985 ST851985 ACP851985 AML851985 AWH851985 BGD851985 BPZ851985 BZV851985 CJR851985 CTN851985 DDJ851985 DNF851985 DXB851985 EGX851985 EQT851985 FAP851985 FKL851985 FUH851985 GED851985 GNZ851985 GXV851985 HHR851985 HRN851985 IBJ851985 ILF851985 IVB851985 JEX851985 JOT851985 JYP851985 KIL851985 KSH851985 LCD851985 LLZ851985 LVV851985 MFR851985 MPN851985 MZJ851985 NJF851985 NTB851985 OCX851985 OMT851985 OWP851985 PGL851985 PQH851985 QAD851985 QJZ851985 QTV851985 RDR851985 RNN851985 RXJ851985 SHF851985 SRB851985 TAX851985 TKT851985 TUP851985 UEL851985 UOH851985 UYD851985 VHZ851985 VRV851985 WBR851985 WLN851985 WVJ851985 B917521 IX917521 ST917521 ACP917521 AML917521 AWH917521 BGD917521 BPZ917521 BZV917521 CJR917521 CTN917521 DDJ917521 DNF917521 DXB917521 EGX917521 EQT917521 FAP917521 FKL917521 FUH917521 GED917521 GNZ917521 GXV917521 HHR917521 HRN917521 IBJ917521 ILF917521 IVB917521 JEX917521 JOT917521 JYP917521 KIL917521 KSH917521 LCD917521 LLZ917521 LVV917521 MFR917521 MPN917521 MZJ917521 NJF917521 NTB917521 OCX917521 OMT917521 OWP917521 PGL917521 PQH917521 QAD917521 QJZ917521 QTV917521 RDR917521 RNN917521 RXJ917521 SHF917521 SRB917521 TAX917521 TKT917521 TUP917521 UEL917521 UOH917521 UYD917521 VHZ917521 VRV917521 WBR917521 WLN917521 WVJ917521 B983057 IX983057 ST983057 ACP983057 AML983057 AWH983057 BGD983057 BPZ983057 BZV983057 CJR983057 CTN983057 DDJ983057 DNF983057 DXB983057 EGX983057 EQT983057 FAP983057 FKL983057 FUH983057 GED983057 GNZ983057 GXV983057 HHR983057 HRN983057 IBJ983057 ILF983057 IVB983057 JEX983057 JOT983057 JYP983057 KIL983057 KSH983057 LCD983057 LLZ983057 LVV983057 MFR983057 MPN983057 MZJ983057 NJF983057 NTB983057 OCX983057 OMT983057 OWP983057 PGL983057 PQH983057 QAD983057 QJZ983057 QTV983057 RDR983057 RNN983057 RXJ983057 SHF983057 SRB983057 TAX983057 TKT983057 TUP983057 UEL983057 UOH983057 UYD983057 VHZ983057 VRV983057 WBR983057 WLN983057 WVJ983057" xr:uid="{92656969-4658-F74B-B1D7-38362F984398}">
      <formula1>"Synchrone, Asynchrone"</formula1>
    </dataValidation>
    <dataValidation type="list" allowBlank="1" showInputMessage="1" showErrorMessage="1" sqref="B20:B21 IX20:IX21 ST20:ST21 ACP20:ACP21 AML20:AML21 AWH20:AWH21 BGD20:BGD21 BPZ20:BPZ21 BZV20:BZV21 CJR20:CJR21 CTN20:CTN21 DDJ20:DDJ21 DNF20:DNF21 DXB20:DXB21 EGX20:EGX21 EQT20:EQT21 FAP20:FAP21 FKL20:FKL21 FUH20:FUH21 GED20:GED21 GNZ20:GNZ21 GXV20:GXV21 HHR20:HHR21 HRN20:HRN21 IBJ20:IBJ21 ILF20:ILF21 IVB20:IVB21 JEX20:JEX21 JOT20:JOT21 JYP20:JYP21 KIL20:KIL21 KSH20:KSH21 LCD20:LCD21 LLZ20:LLZ21 LVV20:LVV21 MFR20:MFR21 MPN20:MPN21 MZJ20:MZJ21 NJF20:NJF21 NTB20:NTB21 OCX20:OCX21 OMT20:OMT21 OWP20:OWP21 PGL20:PGL21 PQH20:PQH21 QAD20:QAD21 QJZ20:QJZ21 QTV20:QTV21 RDR20:RDR21 RNN20:RNN21 RXJ20:RXJ21 SHF20:SHF21 SRB20:SRB21 TAX20:TAX21 TKT20:TKT21 TUP20:TUP21 UEL20:UEL21 UOH20:UOH21 UYD20:UYD21 VHZ20:VHZ21 VRV20:VRV21 WBR20:WBR21 WLN20:WLN21 WVJ20:WVJ21 B65556:B65557 IX65556:IX65557 ST65556:ST65557 ACP65556:ACP65557 AML65556:AML65557 AWH65556:AWH65557 BGD65556:BGD65557 BPZ65556:BPZ65557 BZV65556:BZV65557 CJR65556:CJR65557 CTN65556:CTN65557 DDJ65556:DDJ65557 DNF65556:DNF65557 DXB65556:DXB65557 EGX65556:EGX65557 EQT65556:EQT65557 FAP65556:FAP65557 FKL65556:FKL65557 FUH65556:FUH65557 GED65556:GED65557 GNZ65556:GNZ65557 GXV65556:GXV65557 HHR65556:HHR65557 HRN65556:HRN65557 IBJ65556:IBJ65557 ILF65556:ILF65557 IVB65556:IVB65557 JEX65556:JEX65557 JOT65556:JOT65557 JYP65556:JYP65557 KIL65556:KIL65557 KSH65556:KSH65557 LCD65556:LCD65557 LLZ65556:LLZ65557 LVV65556:LVV65557 MFR65556:MFR65557 MPN65556:MPN65557 MZJ65556:MZJ65557 NJF65556:NJF65557 NTB65556:NTB65557 OCX65556:OCX65557 OMT65556:OMT65557 OWP65556:OWP65557 PGL65556:PGL65557 PQH65556:PQH65557 QAD65556:QAD65557 QJZ65556:QJZ65557 QTV65556:QTV65557 RDR65556:RDR65557 RNN65556:RNN65557 RXJ65556:RXJ65557 SHF65556:SHF65557 SRB65556:SRB65557 TAX65556:TAX65557 TKT65556:TKT65557 TUP65556:TUP65557 UEL65556:UEL65557 UOH65556:UOH65557 UYD65556:UYD65557 VHZ65556:VHZ65557 VRV65556:VRV65557 WBR65556:WBR65557 WLN65556:WLN65557 WVJ65556:WVJ65557 B131092:B131093 IX131092:IX131093 ST131092:ST131093 ACP131092:ACP131093 AML131092:AML131093 AWH131092:AWH131093 BGD131092:BGD131093 BPZ131092:BPZ131093 BZV131092:BZV131093 CJR131092:CJR131093 CTN131092:CTN131093 DDJ131092:DDJ131093 DNF131092:DNF131093 DXB131092:DXB131093 EGX131092:EGX131093 EQT131092:EQT131093 FAP131092:FAP131093 FKL131092:FKL131093 FUH131092:FUH131093 GED131092:GED131093 GNZ131092:GNZ131093 GXV131092:GXV131093 HHR131092:HHR131093 HRN131092:HRN131093 IBJ131092:IBJ131093 ILF131092:ILF131093 IVB131092:IVB131093 JEX131092:JEX131093 JOT131092:JOT131093 JYP131092:JYP131093 KIL131092:KIL131093 KSH131092:KSH131093 LCD131092:LCD131093 LLZ131092:LLZ131093 LVV131092:LVV131093 MFR131092:MFR131093 MPN131092:MPN131093 MZJ131092:MZJ131093 NJF131092:NJF131093 NTB131092:NTB131093 OCX131092:OCX131093 OMT131092:OMT131093 OWP131092:OWP131093 PGL131092:PGL131093 PQH131092:PQH131093 QAD131092:QAD131093 QJZ131092:QJZ131093 QTV131092:QTV131093 RDR131092:RDR131093 RNN131092:RNN131093 RXJ131092:RXJ131093 SHF131092:SHF131093 SRB131092:SRB131093 TAX131092:TAX131093 TKT131092:TKT131093 TUP131092:TUP131093 UEL131092:UEL131093 UOH131092:UOH131093 UYD131092:UYD131093 VHZ131092:VHZ131093 VRV131092:VRV131093 WBR131092:WBR131093 WLN131092:WLN131093 WVJ131092:WVJ131093 B196628:B196629 IX196628:IX196629 ST196628:ST196629 ACP196628:ACP196629 AML196628:AML196629 AWH196628:AWH196629 BGD196628:BGD196629 BPZ196628:BPZ196629 BZV196628:BZV196629 CJR196628:CJR196629 CTN196628:CTN196629 DDJ196628:DDJ196629 DNF196628:DNF196629 DXB196628:DXB196629 EGX196628:EGX196629 EQT196628:EQT196629 FAP196628:FAP196629 FKL196628:FKL196629 FUH196628:FUH196629 GED196628:GED196629 GNZ196628:GNZ196629 GXV196628:GXV196629 HHR196628:HHR196629 HRN196628:HRN196629 IBJ196628:IBJ196629 ILF196628:ILF196629 IVB196628:IVB196629 JEX196628:JEX196629 JOT196628:JOT196629 JYP196628:JYP196629 KIL196628:KIL196629 KSH196628:KSH196629 LCD196628:LCD196629 LLZ196628:LLZ196629 LVV196628:LVV196629 MFR196628:MFR196629 MPN196628:MPN196629 MZJ196628:MZJ196629 NJF196628:NJF196629 NTB196628:NTB196629 OCX196628:OCX196629 OMT196628:OMT196629 OWP196628:OWP196629 PGL196628:PGL196629 PQH196628:PQH196629 QAD196628:QAD196629 QJZ196628:QJZ196629 QTV196628:QTV196629 RDR196628:RDR196629 RNN196628:RNN196629 RXJ196628:RXJ196629 SHF196628:SHF196629 SRB196628:SRB196629 TAX196628:TAX196629 TKT196628:TKT196629 TUP196628:TUP196629 UEL196628:UEL196629 UOH196628:UOH196629 UYD196628:UYD196629 VHZ196628:VHZ196629 VRV196628:VRV196629 WBR196628:WBR196629 WLN196628:WLN196629 WVJ196628:WVJ196629 B262164:B262165 IX262164:IX262165 ST262164:ST262165 ACP262164:ACP262165 AML262164:AML262165 AWH262164:AWH262165 BGD262164:BGD262165 BPZ262164:BPZ262165 BZV262164:BZV262165 CJR262164:CJR262165 CTN262164:CTN262165 DDJ262164:DDJ262165 DNF262164:DNF262165 DXB262164:DXB262165 EGX262164:EGX262165 EQT262164:EQT262165 FAP262164:FAP262165 FKL262164:FKL262165 FUH262164:FUH262165 GED262164:GED262165 GNZ262164:GNZ262165 GXV262164:GXV262165 HHR262164:HHR262165 HRN262164:HRN262165 IBJ262164:IBJ262165 ILF262164:ILF262165 IVB262164:IVB262165 JEX262164:JEX262165 JOT262164:JOT262165 JYP262164:JYP262165 KIL262164:KIL262165 KSH262164:KSH262165 LCD262164:LCD262165 LLZ262164:LLZ262165 LVV262164:LVV262165 MFR262164:MFR262165 MPN262164:MPN262165 MZJ262164:MZJ262165 NJF262164:NJF262165 NTB262164:NTB262165 OCX262164:OCX262165 OMT262164:OMT262165 OWP262164:OWP262165 PGL262164:PGL262165 PQH262164:PQH262165 QAD262164:QAD262165 QJZ262164:QJZ262165 QTV262164:QTV262165 RDR262164:RDR262165 RNN262164:RNN262165 RXJ262164:RXJ262165 SHF262164:SHF262165 SRB262164:SRB262165 TAX262164:TAX262165 TKT262164:TKT262165 TUP262164:TUP262165 UEL262164:UEL262165 UOH262164:UOH262165 UYD262164:UYD262165 VHZ262164:VHZ262165 VRV262164:VRV262165 WBR262164:WBR262165 WLN262164:WLN262165 WVJ262164:WVJ262165 B327700:B327701 IX327700:IX327701 ST327700:ST327701 ACP327700:ACP327701 AML327700:AML327701 AWH327700:AWH327701 BGD327700:BGD327701 BPZ327700:BPZ327701 BZV327700:BZV327701 CJR327700:CJR327701 CTN327700:CTN327701 DDJ327700:DDJ327701 DNF327700:DNF327701 DXB327700:DXB327701 EGX327700:EGX327701 EQT327700:EQT327701 FAP327700:FAP327701 FKL327700:FKL327701 FUH327700:FUH327701 GED327700:GED327701 GNZ327700:GNZ327701 GXV327700:GXV327701 HHR327700:HHR327701 HRN327700:HRN327701 IBJ327700:IBJ327701 ILF327700:ILF327701 IVB327700:IVB327701 JEX327700:JEX327701 JOT327700:JOT327701 JYP327700:JYP327701 KIL327700:KIL327701 KSH327700:KSH327701 LCD327700:LCD327701 LLZ327700:LLZ327701 LVV327700:LVV327701 MFR327700:MFR327701 MPN327700:MPN327701 MZJ327700:MZJ327701 NJF327700:NJF327701 NTB327700:NTB327701 OCX327700:OCX327701 OMT327700:OMT327701 OWP327700:OWP327701 PGL327700:PGL327701 PQH327700:PQH327701 QAD327700:QAD327701 QJZ327700:QJZ327701 QTV327700:QTV327701 RDR327700:RDR327701 RNN327700:RNN327701 RXJ327700:RXJ327701 SHF327700:SHF327701 SRB327700:SRB327701 TAX327700:TAX327701 TKT327700:TKT327701 TUP327700:TUP327701 UEL327700:UEL327701 UOH327700:UOH327701 UYD327700:UYD327701 VHZ327700:VHZ327701 VRV327700:VRV327701 WBR327700:WBR327701 WLN327700:WLN327701 WVJ327700:WVJ327701 B393236:B393237 IX393236:IX393237 ST393236:ST393237 ACP393236:ACP393237 AML393236:AML393237 AWH393236:AWH393237 BGD393236:BGD393237 BPZ393236:BPZ393237 BZV393236:BZV393237 CJR393236:CJR393237 CTN393236:CTN393237 DDJ393236:DDJ393237 DNF393236:DNF393237 DXB393236:DXB393237 EGX393236:EGX393237 EQT393236:EQT393237 FAP393236:FAP393237 FKL393236:FKL393237 FUH393236:FUH393237 GED393236:GED393237 GNZ393236:GNZ393237 GXV393236:GXV393237 HHR393236:HHR393237 HRN393236:HRN393237 IBJ393236:IBJ393237 ILF393236:ILF393237 IVB393236:IVB393237 JEX393236:JEX393237 JOT393236:JOT393237 JYP393236:JYP393237 KIL393236:KIL393237 KSH393236:KSH393237 LCD393236:LCD393237 LLZ393236:LLZ393237 LVV393236:LVV393237 MFR393236:MFR393237 MPN393236:MPN393237 MZJ393236:MZJ393237 NJF393236:NJF393237 NTB393236:NTB393237 OCX393236:OCX393237 OMT393236:OMT393237 OWP393236:OWP393237 PGL393236:PGL393237 PQH393236:PQH393237 QAD393236:QAD393237 QJZ393236:QJZ393237 QTV393236:QTV393237 RDR393236:RDR393237 RNN393236:RNN393237 RXJ393236:RXJ393237 SHF393236:SHF393237 SRB393236:SRB393237 TAX393236:TAX393237 TKT393236:TKT393237 TUP393236:TUP393237 UEL393236:UEL393237 UOH393236:UOH393237 UYD393236:UYD393237 VHZ393236:VHZ393237 VRV393236:VRV393237 WBR393236:WBR393237 WLN393236:WLN393237 WVJ393236:WVJ393237 B458772:B458773 IX458772:IX458773 ST458772:ST458773 ACP458772:ACP458773 AML458772:AML458773 AWH458772:AWH458773 BGD458772:BGD458773 BPZ458772:BPZ458773 BZV458772:BZV458773 CJR458772:CJR458773 CTN458772:CTN458773 DDJ458772:DDJ458773 DNF458772:DNF458773 DXB458772:DXB458773 EGX458772:EGX458773 EQT458772:EQT458773 FAP458772:FAP458773 FKL458772:FKL458773 FUH458772:FUH458773 GED458772:GED458773 GNZ458772:GNZ458773 GXV458772:GXV458773 HHR458772:HHR458773 HRN458772:HRN458773 IBJ458772:IBJ458773 ILF458772:ILF458773 IVB458772:IVB458773 JEX458772:JEX458773 JOT458772:JOT458773 JYP458772:JYP458773 KIL458772:KIL458773 KSH458772:KSH458773 LCD458772:LCD458773 LLZ458772:LLZ458773 LVV458772:LVV458773 MFR458772:MFR458773 MPN458772:MPN458773 MZJ458772:MZJ458773 NJF458772:NJF458773 NTB458772:NTB458773 OCX458772:OCX458773 OMT458772:OMT458773 OWP458772:OWP458773 PGL458772:PGL458773 PQH458772:PQH458773 QAD458772:QAD458773 QJZ458772:QJZ458773 QTV458772:QTV458773 RDR458772:RDR458773 RNN458772:RNN458773 RXJ458772:RXJ458773 SHF458772:SHF458773 SRB458772:SRB458773 TAX458772:TAX458773 TKT458772:TKT458773 TUP458772:TUP458773 UEL458772:UEL458773 UOH458772:UOH458773 UYD458772:UYD458773 VHZ458772:VHZ458773 VRV458772:VRV458773 WBR458772:WBR458773 WLN458772:WLN458773 WVJ458772:WVJ458773 B524308:B524309 IX524308:IX524309 ST524308:ST524309 ACP524308:ACP524309 AML524308:AML524309 AWH524308:AWH524309 BGD524308:BGD524309 BPZ524308:BPZ524309 BZV524308:BZV524309 CJR524308:CJR524309 CTN524308:CTN524309 DDJ524308:DDJ524309 DNF524308:DNF524309 DXB524308:DXB524309 EGX524308:EGX524309 EQT524308:EQT524309 FAP524308:FAP524309 FKL524308:FKL524309 FUH524308:FUH524309 GED524308:GED524309 GNZ524308:GNZ524309 GXV524308:GXV524309 HHR524308:HHR524309 HRN524308:HRN524309 IBJ524308:IBJ524309 ILF524308:ILF524309 IVB524308:IVB524309 JEX524308:JEX524309 JOT524308:JOT524309 JYP524308:JYP524309 KIL524308:KIL524309 KSH524308:KSH524309 LCD524308:LCD524309 LLZ524308:LLZ524309 LVV524308:LVV524309 MFR524308:MFR524309 MPN524308:MPN524309 MZJ524308:MZJ524309 NJF524308:NJF524309 NTB524308:NTB524309 OCX524308:OCX524309 OMT524308:OMT524309 OWP524308:OWP524309 PGL524308:PGL524309 PQH524308:PQH524309 QAD524308:QAD524309 QJZ524308:QJZ524309 QTV524308:QTV524309 RDR524308:RDR524309 RNN524308:RNN524309 RXJ524308:RXJ524309 SHF524308:SHF524309 SRB524308:SRB524309 TAX524308:TAX524309 TKT524308:TKT524309 TUP524308:TUP524309 UEL524308:UEL524309 UOH524308:UOH524309 UYD524308:UYD524309 VHZ524308:VHZ524309 VRV524308:VRV524309 WBR524308:WBR524309 WLN524308:WLN524309 WVJ524308:WVJ524309 B589844:B589845 IX589844:IX589845 ST589844:ST589845 ACP589844:ACP589845 AML589844:AML589845 AWH589844:AWH589845 BGD589844:BGD589845 BPZ589844:BPZ589845 BZV589844:BZV589845 CJR589844:CJR589845 CTN589844:CTN589845 DDJ589844:DDJ589845 DNF589844:DNF589845 DXB589844:DXB589845 EGX589844:EGX589845 EQT589844:EQT589845 FAP589844:FAP589845 FKL589844:FKL589845 FUH589844:FUH589845 GED589844:GED589845 GNZ589844:GNZ589845 GXV589844:GXV589845 HHR589844:HHR589845 HRN589844:HRN589845 IBJ589844:IBJ589845 ILF589844:ILF589845 IVB589844:IVB589845 JEX589844:JEX589845 JOT589844:JOT589845 JYP589844:JYP589845 KIL589844:KIL589845 KSH589844:KSH589845 LCD589844:LCD589845 LLZ589844:LLZ589845 LVV589844:LVV589845 MFR589844:MFR589845 MPN589844:MPN589845 MZJ589844:MZJ589845 NJF589844:NJF589845 NTB589844:NTB589845 OCX589844:OCX589845 OMT589844:OMT589845 OWP589844:OWP589845 PGL589844:PGL589845 PQH589844:PQH589845 QAD589844:QAD589845 QJZ589844:QJZ589845 QTV589844:QTV589845 RDR589844:RDR589845 RNN589844:RNN589845 RXJ589844:RXJ589845 SHF589844:SHF589845 SRB589844:SRB589845 TAX589844:TAX589845 TKT589844:TKT589845 TUP589844:TUP589845 UEL589844:UEL589845 UOH589844:UOH589845 UYD589844:UYD589845 VHZ589844:VHZ589845 VRV589844:VRV589845 WBR589844:WBR589845 WLN589844:WLN589845 WVJ589844:WVJ589845 B655380:B655381 IX655380:IX655381 ST655380:ST655381 ACP655380:ACP655381 AML655380:AML655381 AWH655380:AWH655381 BGD655380:BGD655381 BPZ655380:BPZ655381 BZV655380:BZV655381 CJR655380:CJR655381 CTN655380:CTN655381 DDJ655380:DDJ655381 DNF655380:DNF655381 DXB655380:DXB655381 EGX655380:EGX655381 EQT655380:EQT655381 FAP655380:FAP655381 FKL655380:FKL655381 FUH655380:FUH655381 GED655380:GED655381 GNZ655380:GNZ655381 GXV655380:GXV655381 HHR655380:HHR655381 HRN655380:HRN655381 IBJ655380:IBJ655381 ILF655380:ILF655381 IVB655380:IVB655381 JEX655380:JEX655381 JOT655380:JOT655381 JYP655380:JYP655381 KIL655380:KIL655381 KSH655380:KSH655381 LCD655380:LCD655381 LLZ655380:LLZ655381 LVV655380:LVV655381 MFR655380:MFR655381 MPN655380:MPN655381 MZJ655380:MZJ655381 NJF655380:NJF655381 NTB655380:NTB655381 OCX655380:OCX655381 OMT655380:OMT655381 OWP655380:OWP655381 PGL655380:PGL655381 PQH655380:PQH655381 QAD655380:QAD655381 QJZ655380:QJZ655381 QTV655380:QTV655381 RDR655380:RDR655381 RNN655380:RNN655381 RXJ655380:RXJ655381 SHF655380:SHF655381 SRB655380:SRB655381 TAX655380:TAX655381 TKT655380:TKT655381 TUP655380:TUP655381 UEL655380:UEL655381 UOH655380:UOH655381 UYD655380:UYD655381 VHZ655380:VHZ655381 VRV655380:VRV655381 WBR655380:WBR655381 WLN655380:WLN655381 WVJ655380:WVJ655381 B720916:B720917 IX720916:IX720917 ST720916:ST720917 ACP720916:ACP720917 AML720916:AML720917 AWH720916:AWH720917 BGD720916:BGD720917 BPZ720916:BPZ720917 BZV720916:BZV720917 CJR720916:CJR720917 CTN720916:CTN720917 DDJ720916:DDJ720917 DNF720916:DNF720917 DXB720916:DXB720917 EGX720916:EGX720917 EQT720916:EQT720917 FAP720916:FAP720917 FKL720916:FKL720917 FUH720916:FUH720917 GED720916:GED720917 GNZ720916:GNZ720917 GXV720916:GXV720917 HHR720916:HHR720917 HRN720916:HRN720917 IBJ720916:IBJ720917 ILF720916:ILF720917 IVB720916:IVB720917 JEX720916:JEX720917 JOT720916:JOT720917 JYP720916:JYP720917 KIL720916:KIL720917 KSH720916:KSH720917 LCD720916:LCD720917 LLZ720916:LLZ720917 LVV720916:LVV720917 MFR720916:MFR720917 MPN720916:MPN720917 MZJ720916:MZJ720917 NJF720916:NJF720917 NTB720916:NTB720917 OCX720916:OCX720917 OMT720916:OMT720917 OWP720916:OWP720917 PGL720916:PGL720917 PQH720916:PQH720917 QAD720916:QAD720917 QJZ720916:QJZ720917 QTV720916:QTV720917 RDR720916:RDR720917 RNN720916:RNN720917 RXJ720916:RXJ720917 SHF720916:SHF720917 SRB720916:SRB720917 TAX720916:TAX720917 TKT720916:TKT720917 TUP720916:TUP720917 UEL720916:UEL720917 UOH720916:UOH720917 UYD720916:UYD720917 VHZ720916:VHZ720917 VRV720916:VRV720917 WBR720916:WBR720917 WLN720916:WLN720917 WVJ720916:WVJ720917 B786452:B786453 IX786452:IX786453 ST786452:ST786453 ACP786452:ACP786453 AML786452:AML786453 AWH786452:AWH786453 BGD786452:BGD786453 BPZ786452:BPZ786453 BZV786452:BZV786453 CJR786452:CJR786453 CTN786452:CTN786453 DDJ786452:DDJ786453 DNF786452:DNF786453 DXB786452:DXB786453 EGX786452:EGX786453 EQT786452:EQT786453 FAP786452:FAP786453 FKL786452:FKL786453 FUH786452:FUH786453 GED786452:GED786453 GNZ786452:GNZ786453 GXV786452:GXV786453 HHR786452:HHR786453 HRN786452:HRN786453 IBJ786452:IBJ786453 ILF786452:ILF786453 IVB786452:IVB786453 JEX786452:JEX786453 JOT786452:JOT786453 JYP786452:JYP786453 KIL786452:KIL786453 KSH786452:KSH786453 LCD786452:LCD786453 LLZ786452:LLZ786453 LVV786452:LVV786453 MFR786452:MFR786453 MPN786452:MPN786453 MZJ786452:MZJ786453 NJF786452:NJF786453 NTB786452:NTB786453 OCX786452:OCX786453 OMT786452:OMT786453 OWP786452:OWP786453 PGL786452:PGL786453 PQH786452:PQH786453 QAD786452:QAD786453 QJZ786452:QJZ786453 QTV786452:QTV786453 RDR786452:RDR786453 RNN786452:RNN786453 RXJ786452:RXJ786453 SHF786452:SHF786453 SRB786452:SRB786453 TAX786452:TAX786453 TKT786452:TKT786453 TUP786452:TUP786453 UEL786452:UEL786453 UOH786452:UOH786453 UYD786452:UYD786453 VHZ786452:VHZ786453 VRV786452:VRV786453 WBR786452:WBR786453 WLN786452:WLN786453 WVJ786452:WVJ786453 B851988:B851989 IX851988:IX851989 ST851988:ST851989 ACP851988:ACP851989 AML851988:AML851989 AWH851988:AWH851989 BGD851988:BGD851989 BPZ851988:BPZ851989 BZV851988:BZV851989 CJR851988:CJR851989 CTN851988:CTN851989 DDJ851988:DDJ851989 DNF851988:DNF851989 DXB851988:DXB851989 EGX851988:EGX851989 EQT851988:EQT851989 FAP851988:FAP851989 FKL851988:FKL851989 FUH851988:FUH851989 GED851988:GED851989 GNZ851988:GNZ851989 GXV851988:GXV851989 HHR851988:HHR851989 HRN851988:HRN851989 IBJ851988:IBJ851989 ILF851988:ILF851989 IVB851988:IVB851989 JEX851988:JEX851989 JOT851988:JOT851989 JYP851988:JYP851989 KIL851988:KIL851989 KSH851988:KSH851989 LCD851988:LCD851989 LLZ851988:LLZ851989 LVV851988:LVV851989 MFR851988:MFR851989 MPN851988:MPN851989 MZJ851988:MZJ851989 NJF851988:NJF851989 NTB851988:NTB851989 OCX851988:OCX851989 OMT851988:OMT851989 OWP851988:OWP851989 PGL851988:PGL851989 PQH851988:PQH851989 QAD851988:QAD851989 QJZ851988:QJZ851989 QTV851988:QTV851989 RDR851988:RDR851989 RNN851988:RNN851989 RXJ851988:RXJ851989 SHF851988:SHF851989 SRB851988:SRB851989 TAX851988:TAX851989 TKT851988:TKT851989 TUP851988:TUP851989 UEL851988:UEL851989 UOH851988:UOH851989 UYD851988:UYD851989 VHZ851988:VHZ851989 VRV851988:VRV851989 WBR851988:WBR851989 WLN851988:WLN851989 WVJ851988:WVJ851989 B917524:B917525 IX917524:IX917525 ST917524:ST917525 ACP917524:ACP917525 AML917524:AML917525 AWH917524:AWH917525 BGD917524:BGD917525 BPZ917524:BPZ917525 BZV917524:BZV917525 CJR917524:CJR917525 CTN917524:CTN917525 DDJ917524:DDJ917525 DNF917524:DNF917525 DXB917524:DXB917525 EGX917524:EGX917525 EQT917524:EQT917525 FAP917524:FAP917525 FKL917524:FKL917525 FUH917524:FUH917525 GED917524:GED917525 GNZ917524:GNZ917525 GXV917524:GXV917525 HHR917524:HHR917525 HRN917524:HRN917525 IBJ917524:IBJ917525 ILF917524:ILF917525 IVB917524:IVB917525 JEX917524:JEX917525 JOT917524:JOT917525 JYP917524:JYP917525 KIL917524:KIL917525 KSH917524:KSH917525 LCD917524:LCD917525 LLZ917524:LLZ917525 LVV917524:LVV917525 MFR917524:MFR917525 MPN917524:MPN917525 MZJ917524:MZJ917525 NJF917524:NJF917525 NTB917524:NTB917525 OCX917524:OCX917525 OMT917524:OMT917525 OWP917524:OWP917525 PGL917524:PGL917525 PQH917524:PQH917525 QAD917524:QAD917525 QJZ917524:QJZ917525 QTV917524:QTV917525 RDR917524:RDR917525 RNN917524:RNN917525 RXJ917524:RXJ917525 SHF917524:SHF917525 SRB917524:SRB917525 TAX917524:TAX917525 TKT917524:TKT917525 TUP917524:TUP917525 UEL917524:UEL917525 UOH917524:UOH917525 UYD917524:UYD917525 VHZ917524:VHZ917525 VRV917524:VRV917525 WBR917524:WBR917525 WLN917524:WLN917525 WVJ917524:WVJ917525 B983060:B983061 IX983060:IX983061 ST983060:ST983061 ACP983060:ACP983061 AML983060:AML983061 AWH983060:AWH983061 BGD983060:BGD983061 BPZ983060:BPZ983061 BZV983060:BZV983061 CJR983060:CJR983061 CTN983060:CTN983061 DDJ983060:DDJ983061 DNF983060:DNF983061 DXB983060:DXB983061 EGX983060:EGX983061 EQT983060:EQT983061 FAP983060:FAP983061 FKL983060:FKL983061 FUH983060:FUH983061 GED983060:GED983061 GNZ983060:GNZ983061 GXV983060:GXV983061 HHR983060:HHR983061 HRN983060:HRN983061 IBJ983060:IBJ983061 ILF983060:ILF983061 IVB983060:IVB983061 JEX983060:JEX983061 JOT983060:JOT983061 JYP983060:JYP983061 KIL983060:KIL983061 KSH983060:KSH983061 LCD983060:LCD983061 LLZ983060:LLZ983061 LVV983060:LVV983061 MFR983060:MFR983061 MPN983060:MPN983061 MZJ983060:MZJ983061 NJF983060:NJF983061 NTB983060:NTB983061 OCX983060:OCX983061 OMT983060:OMT983061 OWP983060:OWP983061 PGL983060:PGL983061 PQH983060:PQH983061 QAD983060:QAD983061 QJZ983060:QJZ983061 QTV983060:QTV983061 RDR983060:RDR983061 RNN983060:RNN983061 RXJ983060:RXJ983061 SHF983060:SHF983061 SRB983060:SRB983061 TAX983060:TAX983061 TKT983060:TKT983061 TUP983060:TUP983061 UEL983060:UEL983061 UOH983060:UOH983061 UYD983060:UYD983061 VHZ983060:VHZ983061 VRV983060:VRV983061 WBR983060:WBR983061 WLN983060:WLN983061 WVJ983060:WVJ983061 B36 IX36 ST36 ACP36 AML36 AWH36 BGD36 BPZ36 BZV36 CJR36 CTN36 DDJ36 DNF36 DXB36 EGX36 EQT36 FAP36 FKL36 FUH36 GED36 GNZ36 GXV36 HHR36 HRN36 IBJ36 ILF36 IVB36 JEX36 JOT36 JYP36 KIL36 KSH36 LCD36 LLZ36 LVV36 MFR36 MPN36 MZJ36 NJF36 NTB36 OCX36 OMT36 OWP36 PGL36 PQH36 QAD36 QJZ36 QTV36 RDR36 RNN36 RXJ36 SHF36 SRB36 TAX36 TKT36 TUP36 UEL36 UOH36 UYD36 VHZ36 VRV36 WBR36 WLN36 WVJ36 B65572 IX65572 ST65572 ACP65572 AML65572 AWH65572 BGD65572 BPZ65572 BZV65572 CJR65572 CTN65572 DDJ65572 DNF65572 DXB65572 EGX65572 EQT65572 FAP65572 FKL65572 FUH65572 GED65572 GNZ65572 GXV65572 HHR65572 HRN65572 IBJ65572 ILF65572 IVB65572 JEX65572 JOT65572 JYP65572 KIL65572 KSH65572 LCD65572 LLZ65572 LVV65572 MFR65572 MPN65572 MZJ65572 NJF65572 NTB65572 OCX65572 OMT65572 OWP65572 PGL65572 PQH65572 QAD65572 QJZ65572 QTV65572 RDR65572 RNN65572 RXJ65572 SHF65572 SRB65572 TAX65572 TKT65572 TUP65572 UEL65572 UOH65572 UYD65572 VHZ65572 VRV65572 WBR65572 WLN65572 WVJ65572 B131108 IX131108 ST131108 ACP131108 AML131108 AWH131108 BGD131108 BPZ131108 BZV131108 CJR131108 CTN131108 DDJ131108 DNF131108 DXB131108 EGX131108 EQT131108 FAP131108 FKL131108 FUH131108 GED131108 GNZ131108 GXV131108 HHR131108 HRN131108 IBJ131108 ILF131108 IVB131108 JEX131108 JOT131108 JYP131108 KIL131108 KSH131108 LCD131108 LLZ131108 LVV131108 MFR131108 MPN131108 MZJ131108 NJF131108 NTB131108 OCX131108 OMT131108 OWP131108 PGL131108 PQH131108 QAD131108 QJZ131108 QTV131108 RDR131108 RNN131108 RXJ131108 SHF131108 SRB131108 TAX131108 TKT131108 TUP131108 UEL131108 UOH131108 UYD131108 VHZ131108 VRV131108 WBR131108 WLN131108 WVJ131108 B196644 IX196644 ST196644 ACP196644 AML196644 AWH196644 BGD196644 BPZ196644 BZV196644 CJR196644 CTN196644 DDJ196644 DNF196644 DXB196644 EGX196644 EQT196644 FAP196644 FKL196644 FUH196644 GED196644 GNZ196644 GXV196644 HHR196644 HRN196644 IBJ196644 ILF196644 IVB196644 JEX196644 JOT196644 JYP196644 KIL196644 KSH196644 LCD196644 LLZ196644 LVV196644 MFR196644 MPN196644 MZJ196644 NJF196644 NTB196644 OCX196644 OMT196644 OWP196644 PGL196644 PQH196644 QAD196644 QJZ196644 QTV196644 RDR196644 RNN196644 RXJ196644 SHF196644 SRB196644 TAX196644 TKT196644 TUP196644 UEL196644 UOH196644 UYD196644 VHZ196644 VRV196644 WBR196644 WLN196644 WVJ196644 B262180 IX262180 ST262180 ACP262180 AML262180 AWH262180 BGD262180 BPZ262180 BZV262180 CJR262180 CTN262180 DDJ262180 DNF262180 DXB262180 EGX262180 EQT262180 FAP262180 FKL262180 FUH262180 GED262180 GNZ262180 GXV262180 HHR262180 HRN262180 IBJ262180 ILF262180 IVB262180 JEX262180 JOT262180 JYP262180 KIL262180 KSH262180 LCD262180 LLZ262180 LVV262180 MFR262180 MPN262180 MZJ262180 NJF262180 NTB262180 OCX262180 OMT262180 OWP262180 PGL262180 PQH262180 QAD262180 QJZ262180 QTV262180 RDR262180 RNN262180 RXJ262180 SHF262180 SRB262180 TAX262180 TKT262180 TUP262180 UEL262180 UOH262180 UYD262180 VHZ262180 VRV262180 WBR262180 WLN262180 WVJ262180 B327716 IX327716 ST327716 ACP327716 AML327716 AWH327716 BGD327716 BPZ327716 BZV327716 CJR327716 CTN327716 DDJ327716 DNF327716 DXB327716 EGX327716 EQT327716 FAP327716 FKL327716 FUH327716 GED327716 GNZ327716 GXV327716 HHR327716 HRN327716 IBJ327716 ILF327716 IVB327716 JEX327716 JOT327716 JYP327716 KIL327716 KSH327716 LCD327716 LLZ327716 LVV327716 MFR327716 MPN327716 MZJ327716 NJF327716 NTB327716 OCX327716 OMT327716 OWP327716 PGL327716 PQH327716 QAD327716 QJZ327716 QTV327716 RDR327716 RNN327716 RXJ327716 SHF327716 SRB327716 TAX327716 TKT327716 TUP327716 UEL327716 UOH327716 UYD327716 VHZ327716 VRV327716 WBR327716 WLN327716 WVJ327716 B393252 IX393252 ST393252 ACP393252 AML393252 AWH393252 BGD393252 BPZ393252 BZV393252 CJR393252 CTN393252 DDJ393252 DNF393252 DXB393252 EGX393252 EQT393252 FAP393252 FKL393252 FUH393252 GED393252 GNZ393252 GXV393252 HHR393252 HRN393252 IBJ393252 ILF393252 IVB393252 JEX393252 JOT393252 JYP393252 KIL393252 KSH393252 LCD393252 LLZ393252 LVV393252 MFR393252 MPN393252 MZJ393252 NJF393252 NTB393252 OCX393252 OMT393252 OWP393252 PGL393252 PQH393252 QAD393252 QJZ393252 QTV393252 RDR393252 RNN393252 RXJ393252 SHF393252 SRB393252 TAX393252 TKT393252 TUP393252 UEL393252 UOH393252 UYD393252 VHZ393252 VRV393252 WBR393252 WLN393252 WVJ393252 B458788 IX458788 ST458788 ACP458788 AML458788 AWH458788 BGD458788 BPZ458788 BZV458788 CJR458788 CTN458788 DDJ458788 DNF458788 DXB458788 EGX458788 EQT458788 FAP458788 FKL458788 FUH458788 GED458788 GNZ458788 GXV458788 HHR458788 HRN458788 IBJ458788 ILF458788 IVB458788 JEX458788 JOT458788 JYP458788 KIL458788 KSH458788 LCD458788 LLZ458788 LVV458788 MFR458788 MPN458788 MZJ458788 NJF458788 NTB458788 OCX458788 OMT458788 OWP458788 PGL458788 PQH458788 QAD458788 QJZ458788 QTV458788 RDR458788 RNN458788 RXJ458788 SHF458788 SRB458788 TAX458788 TKT458788 TUP458788 UEL458788 UOH458788 UYD458788 VHZ458788 VRV458788 WBR458788 WLN458788 WVJ458788 B524324 IX524324 ST524324 ACP524324 AML524324 AWH524324 BGD524324 BPZ524324 BZV524324 CJR524324 CTN524324 DDJ524324 DNF524324 DXB524324 EGX524324 EQT524324 FAP524324 FKL524324 FUH524324 GED524324 GNZ524324 GXV524324 HHR524324 HRN524324 IBJ524324 ILF524324 IVB524324 JEX524324 JOT524324 JYP524324 KIL524324 KSH524324 LCD524324 LLZ524324 LVV524324 MFR524324 MPN524324 MZJ524324 NJF524324 NTB524324 OCX524324 OMT524324 OWP524324 PGL524324 PQH524324 QAD524324 QJZ524324 QTV524324 RDR524324 RNN524324 RXJ524324 SHF524324 SRB524324 TAX524324 TKT524324 TUP524324 UEL524324 UOH524324 UYD524324 VHZ524324 VRV524324 WBR524324 WLN524324 WVJ524324 B589860 IX589860 ST589860 ACP589860 AML589860 AWH589860 BGD589860 BPZ589860 BZV589860 CJR589860 CTN589860 DDJ589860 DNF589860 DXB589860 EGX589860 EQT589860 FAP589860 FKL589860 FUH589860 GED589860 GNZ589860 GXV589860 HHR589860 HRN589860 IBJ589860 ILF589860 IVB589860 JEX589860 JOT589860 JYP589860 KIL589860 KSH589860 LCD589860 LLZ589860 LVV589860 MFR589860 MPN589860 MZJ589860 NJF589860 NTB589860 OCX589860 OMT589860 OWP589860 PGL589860 PQH589860 QAD589860 QJZ589860 QTV589860 RDR589860 RNN589860 RXJ589860 SHF589860 SRB589860 TAX589860 TKT589860 TUP589860 UEL589860 UOH589860 UYD589860 VHZ589860 VRV589860 WBR589860 WLN589860 WVJ589860 B655396 IX655396 ST655396 ACP655396 AML655396 AWH655396 BGD655396 BPZ655396 BZV655396 CJR655396 CTN655396 DDJ655396 DNF655396 DXB655396 EGX655396 EQT655396 FAP655396 FKL655396 FUH655396 GED655396 GNZ655396 GXV655396 HHR655396 HRN655396 IBJ655396 ILF655396 IVB655396 JEX655396 JOT655396 JYP655396 KIL655396 KSH655396 LCD655396 LLZ655396 LVV655396 MFR655396 MPN655396 MZJ655396 NJF655396 NTB655396 OCX655396 OMT655396 OWP655396 PGL655396 PQH655396 QAD655396 QJZ655396 QTV655396 RDR655396 RNN655396 RXJ655396 SHF655396 SRB655396 TAX655396 TKT655396 TUP655396 UEL655396 UOH655396 UYD655396 VHZ655396 VRV655396 WBR655396 WLN655396 WVJ655396 B720932 IX720932 ST720932 ACP720932 AML720932 AWH720932 BGD720932 BPZ720932 BZV720932 CJR720932 CTN720932 DDJ720932 DNF720932 DXB720932 EGX720932 EQT720932 FAP720932 FKL720932 FUH720932 GED720932 GNZ720932 GXV720932 HHR720932 HRN720932 IBJ720932 ILF720932 IVB720932 JEX720932 JOT720932 JYP720932 KIL720932 KSH720932 LCD720932 LLZ720932 LVV720932 MFR720932 MPN720932 MZJ720932 NJF720932 NTB720932 OCX720932 OMT720932 OWP720932 PGL720932 PQH720932 QAD720932 QJZ720932 QTV720932 RDR720932 RNN720932 RXJ720932 SHF720932 SRB720932 TAX720932 TKT720932 TUP720932 UEL720932 UOH720932 UYD720932 VHZ720932 VRV720932 WBR720932 WLN720932 WVJ720932 B786468 IX786468 ST786468 ACP786468 AML786468 AWH786468 BGD786468 BPZ786468 BZV786468 CJR786468 CTN786468 DDJ786468 DNF786468 DXB786468 EGX786468 EQT786468 FAP786468 FKL786468 FUH786468 GED786468 GNZ786468 GXV786468 HHR786468 HRN786468 IBJ786468 ILF786468 IVB786468 JEX786468 JOT786468 JYP786468 KIL786468 KSH786468 LCD786468 LLZ786468 LVV786468 MFR786468 MPN786468 MZJ786468 NJF786468 NTB786468 OCX786468 OMT786468 OWP786468 PGL786468 PQH786468 QAD786468 QJZ786468 QTV786468 RDR786468 RNN786468 RXJ786468 SHF786468 SRB786468 TAX786468 TKT786468 TUP786468 UEL786468 UOH786468 UYD786468 VHZ786468 VRV786468 WBR786468 WLN786468 WVJ786468 B852004 IX852004 ST852004 ACP852004 AML852004 AWH852004 BGD852004 BPZ852004 BZV852004 CJR852004 CTN852004 DDJ852004 DNF852004 DXB852004 EGX852004 EQT852004 FAP852004 FKL852004 FUH852004 GED852004 GNZ852004 GXV852004 HHR852004 HRN852004 IBJ852004 ILF852004 IVB852004 JEX852004 JOT852004 JYP852004 KIL852004 KSH852004 LCD852004 LLZ852004 LVV852004 MFR852004 MPN852004 MZJ852004 NJF852004 NTB852004 OCX852004 OMT852004 OWP852004 PGL852004 PQH852004 QAD852004 QJZ852004 QTV852004 RDR852004 RNN852004 RXJ852004 SHF852004 SRB852004 TAX852004 TKT852004 TUP852004 UEL852004 UOH852004 UYD852004 VHZ852004 VRV852004 WBR852004 WLN852004 WVJ852004 B917540 IX917540 ST917540 ACP917540 AML917540 AWH917540 BGD917540 BPZ917540 BZV917540 CJR917540 CTN917540 DDJ917540 DNF917540 DXB917540 EGX917540 EQT917540 FAP917540 FKL917540 FUH917540 GED917540 GNZ917540 GXV917540 HHR917540 HRN917540 IBJ917540 ILF917540 IVB917540 JEX917540 JOT917540 JYP917540 KIL917540 KSH917540 LCD917540 LLZ917540 LVV917540 MFR917540 MPN917540 MZJ917540 NJF917540 NTB917540 OCX917540 OMT917540 OWP917540 PGL917540 PQH917540 QAD917540 QJZ917540 QTV917540 RDR917540 RNN917540 RXJ917540 SHF917540 SRB917540 TAX917540 TKT917540 TUP917540 UEL917540 UOH917540 UYD917540 VHZ917540 VRV917540 WBR917540 WLN917540 WVJ917540 B983076 IX983076 ST983076 ACP983076 AML983076 AWH983076 BGD983076 BPZ983076 BZV983076 CJR983076 CTN983076 DDJ983076 DNF983076 DXB983076 EGX983076 EQT983076 FAP983076 FKL983076 FUH983076 GED983076 GNZ983076 GXV983076 HHR983076 HRN983076 IBJ983076 ILF983076 IVB983076 JEX983076 JOT983076 JYP983076 KIL983076 KSH983076 LCD983076 LLZ983076 LVV983076 MFR983076 MPN983076 MZJ983076 NJF983076 NTB983076 OCX983076 OMT983076 OWP983076 PGL983076 PQH983076 QAD983076 QJZ983076 QTV983076 RDR983076 RNN983076 RXJ983076 SHF983076 SRB983076 TAX983076 TKT983076 TUP983076 UEL983076 UOH983076 UYD983076 VHZ983076 VRV983076 WBR983076 WLN983076 WVJ983076 B28 IX28 ST28 ACP28 AML28 AWH28 BGD28 BPZ28 BZV28 CJR28 CTN28 DDJ28 DNF28 DXB28 EGX28 EQT28 FAP28 FKL28 FUH28 GED28 GNZ28 GXV28 HHR28 HRN28 IBJ28 ILF28 IVB28 JEX28 JOT28 JYP28 KIL28 KSH28 LCD28 LLZ28 LVV28 MFR28 MPN28 MZJ28 NJF28 NTB28 OCX28 OMT28 OWP28 PGL28 PQH28 QAD28 QJZ28 QTV28 RDR28 RNN28 RXJ28 SHF28 SRB28 TAX28 TKT28 TUP28 UEL28 UOH28 UYD28 VHZ28 VRV28 WBR28 WLN28 WVJ28 B65564 IX65564 ST65564 ACP65564 AML65564 AWH65564 BGD65564 BPZ65564 BZV65564 CJR65564 CTN65564 DDJ65564 DNF65564 DXB65564 EGX65564 EQT65564 FAP65564 FKL65564 FUH65564 GED65564 GNZ65564 GXV65564 HHR65564 HRN65564 IBJ65564 ILF65564 IVB65564 JEX65564 JOT65564 JYP65564 KIL65564 KSH65564 LCD65564 LLZ65564 LVV65564 MFR65564 MPN65564 MZJ65564 NJF65564 NTB65564 OCX65564 OMT65564 OWP65564 PGL65564 PQH65564 QAD65564 QJZ65564 QTV65564 RDR65564 RNN65564 RXJ65564 SHF65564 SRB65564 TAX65564 TKT65564 TUP65564 UEL65564 UOH65564 UYD65564 VHZ65564 VRV65564 WBR65564 WLN65564 WVJ65564 B131100 IX131100 ST131100 ACP131100 AML131100 AWH131100 BGD131100 BPZ131100 BZV131100 CJR131100 CTN131100 DDJ131100 DNF131100 DXB131100 EGX131100 EQT131100 FAP131100 FKL131100 FUH131100 GED131100 GNZ131100 GXV131100 HHR131100 HRN131100 IBJ131100 ILF131100 IVB131100 JEX131100 JOT131100 JYP131100 KIL131100 KSH131100 LCD131100 LLZ131100 LVV131100 MFR131100 MPN131100 MZJ131100 NJF131100 NTB131100 OCX131100 OMT131100 OWP131100 PGL131100 PQH131100 QAD131100 QJZ131100 QTV131100 RDR131100 RNN131100 RXJ131100 SHF131100 SRB131100 TAX131100 TKT131100 TUP131100 UEL131100 UOH131100 UYD131100 VHZ131100 VRV131100 WBR131100 WLN131100 WVJ131100 B196636 IX196636 ST196636 ACP196636 AML196636 AWH196636 BGD196636 BPZ196636 BZV196636 CJR196636 CTN196636 DDJ196636 DNF196636 DXB196636 EGX196636 EQT196636 FAP196636 FKL196636 FUH196636 GED196636 GNZ196636 GXV196636 HHR196636 HRN196636 IBJ196636 ILF196636 IVB196636 JEX196636 JOT196636 JYP196636 KIL196636 KSH196636 LCD196636 LLZ196636 LVV196636 MFR196636 MPN196636 MZJ196636 NJF196636 NTB196636 OCX196636 OMT196636 OWP196636 PGL196636 PQH196636 QAD196636 QJZ196636 QTV196636 RDR196636 RNN196636 RXJ196636 SHF196636 SRB196636 TAX196636 TKT196636 TUP196636 UEL196636 UOH196636 UYD196636 VHZ196636 VRV196636 WBR196636 WLN196636 WVJ196636 B262172 IX262172 ST262172 ACP262172 AML262172 AWH262172 BGD262172 BPZ262172 BZV262172 CJR262172 CTN262172 DDJ262172 DNF262172 DXB262172 EGX262172 EQT262172 FAP262172 FKL262172 FUH262172 GED262172 GNZ262172 GXV262172 HHR262172 HRN262172 IBJ262172 ILF262172 IVB262172 JEX262172 JOT262172 JYP262172 KIL262172 KSH262172 LCD262172 LLZ262172 LVV262172 MFR262172 MPN262172 MZJ262172 NJF262172 NTB262172 OCX262172 OMT262172 OWP262172 PGL262172 PQH262172 QAD262172 QJZ262172 QTV262172 RDR262172 RNN262172 RXJ262172 SHF262172 SRB262172 TAX262172 TKT262172 TUP262172 UEL262172 UOH262172 UYD262172 VHZ262172 VRV262172 WBR262172 WLN262172 WVJ262172 B327708 IX327708 ST327708 ACP327708 AML327708 AWH327708 BGD327708 BPZ327708 BZV327708 CJR327708 CTN327708 DDJ327708 DNF327708 DXB327708 EGX327708 EQT327708 FAP327708 FKL327708 FUH327708 GED327708 GNZ327708 GXV327708 HHR327708 HRN327708 IBJ327708 ILF327708 IVB327708 JEX327708 JOT327708 JYP327708 KIL327708 KSH327708 LCD327708 LLZ327708 LVV327708 MFR327708 MPN327708 MZJ327708 NJF327708 NTB327708 OCX327708 OMT327708 OWP327708 PGL327708 PQH327708 QAD327708 QJZ327708 QTV327708 RDR327708 RNN327708 RXJ327708 SHF327708 SRB327708 TAX327708 TKT327708 TUP327708 UEL327708 UOH327708 UYD327708 VHZ327708 VRV327708 WBR327708 WLN327708 WVJ327708 B393244 IX393244 ST393244 ACP393244 AML393244 AWH393244 BGD393244 BPZ393244 BZV393244 CJR393244 CTN393244 DDJ393244 DNF393244 DXB393244 EGX393244 EQT393244 FAP393244 FKL393244 FUH393244 GED393244 GNZ393244 GXV393244 HHR393244 HRN393244 IBJ393244 ILF393244 IVB393244 JEX393244 JOT393244 JYP393244 KIL393244 KSH393244 LCD393244 LLZ393244 LVV393244 MFR393244 MPN393244 MZJ393244 NJF393244 NTB393244 OCX393244 OMT393244 OWP393244 PGL393244 PQH393244 QAD393244 QJZ393244 QTV393244 RDR393244 RNN393244 RXJ393244 SHF393244 SRB393244 TAX393244 TKT393244 TUP393244 UEL393244 UOH393244 UYD393244 VHZ393244 VRV393244 WBR393244 WLN393244 WVJ393244 B458780 IX458780 ST458780 ACP458780 AML458780 AWH458780 BGD458780 BPZ458780 BZV458780 CJR458780 CTN458780 DDJ458780 DNF458780 DXB458780 EGX458780 EQT458780 FAP458780 FKL458780 FUH458780 GED458780 GNZ458780 GXV458780 HHR458780 HRN458780 IBJ458780 ILF458780 IVB458780 JEX458780 JOT458780 JYP458780 KIL458780 KSH458780 LCD458780 LLZ458780 LVV458780 MFR458780 MPN458780 MZJ458780 NJF458780 NTB458780 OCX458780 OMT458780 OWP458780 PGL458780 PQH458780 QAD458780 QJZ458780 QTV458780 RDR458780 RNN458780 RXJ458780 SHF458780 SRB458780 TAX458780 TKT458780 TUP458780 UEL458780 UOH458780 UYD458780 VHZ458780 VRV458780 WBR458780 WLN458780 WVJ458780 B524316 IX524316 ST524316 ACP524316 AML524316 AWH524316 BGD524316 BPZ524316 BZV524316 CJR524316 CTN524316 DDJ524316 DNF524316 DXB524316 EGX524316 EQT524316 FAP524316 FKL524316 FUH524316 GED524316 GNZ524316 GXV524316 HHR524316 HRN524316 IBJ524316 ILF524316 IVB524316 JEX524316 JOT524316 JYP524316 KIL524316 KSH524316 LCD524316 LLZ524316 LVV524316 MFR524316 MPN524316 MZJ524316 NJF524316 NTB524316 OCX524316 OMT524316 OWP524316 PGL524316 PQH524316 QAD524316 QJZ524316 QTV524316 RDR524316 RNN524316 RXJ524316 SHF524316 SRB524316 TAX524316 TKT524316 TUP524316 UEL524316 UOH524316 UYD524316 VHZ524316 VRV524316 WBR524316 WLN524316 WVJ524316 B589852 IX589852 ST589852 ACP589852 AML589852 AWH589852 BGD589852 BPZ589852 BZV589852 CJR589852 CTN589852 DDJ589852 DNF589852 DXB589852 EGX589852 EQT589852 FAP589852 FKL589852 FUH589852 GED589852 GNZ589852 GXV589852 HHR589852 HRN589852 IBJ589852 ILF589852 IVB589852 JEX589852 JOT589852 JYP589852 KIL589852 KSH589852 LCD589852 LLZ589852 LVV589852 MFR589852 MPN589852 MZJ589852 NJF589852 NTB589852 OCX589852 OMT589852 OWP589852 PGL589852 PQH589852 QAD589852 QJZ589852 QTV589852 RDR589852 RNN589852 RXJ589852 SHF589852 SRB589852 TAX589852 TKT589852 TUP589852 UEL589852 UOH589852 UYD589852 VHZ589852 VRV589852 WBR589852 WLN589852 WVJ589852 B655388 IX655388 ST655388 ACP655388 AML655388 AWH655388 BGD655388 BPZ655388 BZV655388 CJR655388 CTN655388 DDJ655388 DNF655388 DXB655388 EGX655388 EQT655388 FAP655388 FKL655388 FUH655388 GED655388 GNZ655388 GXV655388 HHR655388 HRN655388 IBJ655388 ILF655388 IVB655388 JEX655388 JOT655388 JYP655388 KIL655388 KSH655388 LCD655388 LLZ655388 LVV655388 MFR655388 MPN655388 MZJ655388 NJF655388 NTB655388 OCX655388 OMT655388 OWP655388 PGL655388 PQH655388 QAD655388 QJZ655388 QTV655388 RDR655388 RNN655388 RXJ655388 SHF655388 SRB655388 TAX655388 TKT655388 TUP655388 UEL655388 UOH655388 UYD655388 VHZ655388 VRV655388 WBR655388 WLN655388 WVJ655388 B720924 IX720924 ST720924 ACP720924 AML720924 AWH720924 BGD720924 BPZ720924 BZV720924 CJR720924 CTN720924 DDJ720924 DNF720924 DXB720924 EGX720924 EQT720924 FAP720924 FKL720924 FUH720924 GED720924 GNZ720924 GXV720924 HHR720924 HRN720924 IBJ720924 ILF720924 IVB720924 JEX720924 JOT720924 JYP720924 KIL720924 KSH720924 LCD720924 LLZ720924 LVV720924 MFR720924 MPN720924 MZJ720924 NJF720924 NTB720924 OCX720924 OMT720924 OWP720924 PGL720924 PQH720924 QAD720924 QJZ720924 QTV720924 RDR720924 RNN720924 RXJ720924 SHF720924 SRB720924 TAX720924 TKT720924 TUP720924 UEL720924 UOH720924 UYD720924 VHZ720924 VRV720924 WBR720924 WLN720924 WVJ720924 B786460 IX786460 ST786460 ACP786460 AML786460 AWH786460 BGD786460 BPZ786460 BZV786460 CJR786460 CTN786460 DDJ786460 DNF786460 DXB786460 EGX786460 EQT786460 FAP786460 FKL786460 FUH786460 GED786460 GNZ786460 GXV786460 HHR786460 HRN786460 IBJ786460 ILF786460 IVB786460 JEX786460 JOT786460 JYP786460 KIL786460 KSH786460 LCD786460 LLZ786460 LVV786460 MFR786460 MPN786460 MZJ786460 NJF786460 NTB786460 OCX786460 OMT786460 OWP786460 PGL786460 PQH786460 QAD786460 QJZ786460 QTV786460 RDR786460 RNN786460 RXJ786460 SHF786460 SRB786460 TAX786460 TKT786460 TUP786460 UEL786460 UOH786460 UYD786460 VHZ786460 VRV786460 WBR786460 WLN786460 WVJ786460 B851996 IX851996 ST851996 ACP851996 AML851996 AWH851996 BGD851996 BPZ851996 BZV851996 CJR851996 CTN851996 DDJ851996 DNF851996 DXB851996 EGX851996 EQT851996 FAP851996 FKL851996 FUH851996 GED851996 GNZ851996 GXV851996 HHR851996 HRN851996 IBJ851996 ILF851996 IVB851996 JEX851996 JOT851996 JYP851996 KIL851996 KSH851996 LCD851996 LLZ851996 LVV851996 MFR851996 MPN851996 MZJ851996 NJF851996 NTB851996 OCX851996 OMT851996 OWP851996 PGL851996 PQH851996 QAD851996 QJZ851996 QTV851996 RDR851996 RNN851996 RXJ851996 SHF851996 SRB851996 TAX851996 TKT851996 TUP851996 UEL851996 UOH851996 UYD851996 VHZ851996 VRV851996 WBR851996 WLN851996 WVJ851996 B917532 IX917532 ST917532 ACP917532 AML917532 AWH917532 BGD917532 BPZ917532 BZV917532 CJR917532 CTN917532 DDJ917532 DNF917532 DXB917532 EGX917532 EQT917532 FAP917532 FKL917532 FUH917532 GED917532 GNZ917532 GXV917532 HHR917532 HRN917532 IBJ917532 ILF917532 IVB917532 JEX917532 JOT917532 JYP917532 KIL917532 KSH917532 LCD917532 LLZ917532 LVV917532 MFR917532 MPN917532 MZJ917532 NJF917532 NTB917532 OCX917532 OMT917532 OWP917532 PGL917532 PQH917532 QAD917532 QJZ917532 QTV917532 RDR917532 RNN917532 RXJ917532 SHF917532 SRB917532 TAX917532 TKT917532 TUP917532 UEL917532 UOH917532 UYD917532 VHZ917532 VRV917532 WBR917532 WLN917532 WVJ917532 B983068 IX983068 ST983068 ACP983068 AML983068 AWH983068 BGD983068 BPZ983068 BZV983068 CJR983068 CTN983068 DDJ983068 DNF983068 DXB983068 EGX983068 EQT983068 FAP983068 FKL983068 FUH983068 GED983068 GNZ983068 GXV983068 HHR983068 HRN983068 IBJ983068 ILF983068 IVB983068 JEX983068 JOT983068 JYP983068 KIL983068 KSH983068 LCD983068 LLZ983068 LVV983068 MFR983068 MPN983068 MZJ983068 NJF983068 NTB983068 OCX983068 OMT983068 OWP983068 PGL983068 PQH983068 QAD983068 QJZ983068 QTV983068 RDR983068 RNN983068 RXJ983068 SHF983068 SRB983068 TAX983068 TKT983068 TUP983068 UEL983068 UOH983068 UYD983068 VHZ983068 VRV983068 WBR983068 WLN983068 WVJ983068" xr:uid="{A858AA2E-72BE-B942-AB53-A455D66AB1E9}">
      <formula1>"Oui, Non"</formula1>
    </dataValidation>
    <dataValidation type="list" allowBlank="1" showInputMessage="1" showErrorMessage="1" sqref="B18 IX18 ST18 ACP18 AML18 AWH18 BGD18 BPZ18 BZV18 CJR18 CTN18 DDJ18 DNF18 DXB18 EGX18 EQT18 FAP18 FKL18 FUH18 GED18 GNZ18 GXV18 HHR18 HRN18 IBJ18 ILF18 IVB18 JEX18 JOT18 JYP18 KIL18 KSH18 LCD18 LLZ18 LVV18 MFR18 MPN18 MZJ18 NJF18 NTB18 OCX18 OMT18 OWP18 PGL18 PQH18 QAD18 QJZ18 QTV18 RDR18 RNN18 RXJ18 SHF18 SRB18 TAX18 TKT18 TUP18 UEL18 UOH18 UYD18 VHZ18 VRV18 WBR18 WLN18 WVJ18 B65554 IX65554 ST65554 ACP65554 AML65554 AWH65554 BGD65554 BPZ65554 BZV65554 CJR65554 CTN65554 DDJ65554 DNF65554 DXB65554 EGX65554 EQT65554 FAP65554 FKL65554 FUH65554 GED65554 GNZ65554 GXV65554 HHR65554 HRN65554 IBJ65554 ILF65554 IVB65554 JEX65554 JOT65554 JYP65554 KIL65554 KSH65554 LCD65554 LLZ65554 LVV65554 MFR65554 MPN65554 MZJ65554 NJF65554 NTB65554 OCX65554 OMT65554 OWP65554 PGL65554 PQH65554 QAD65554 QJZ65554 QTV65554 RDR65554 RNN65554 RXJ65554 SHF65554 SRB65554 TAX65554 TKT65554 TUP65554 UEL65554 UOH65554 UYD65554 VHZ65554 VRV65554 WBR65554 WLN65554 WVJ65554 B131090 IX131090 ST131090 ACP131090 AML131090 AWH131090 BGD131090 BPZ131090 BZV131090 CJR131090 CTN131090 DDJ131090 DNF131090 DXB131090 EGX131090 EQT131090 FAP131090 FKL131090 FUH131090 GED131090 GNZ131090 GXV131090 HHR131090 HRN131090 IBJ131090 ILF131090 IVB131090 JEX131090 JOT131090 JYP131090 KIL131090 KSH131090 LCD131090 LLZ131090 LVV131090 MFR131090 MPN131090 MZJ131090 NJF131090 NTB131090 OCX131090 OMT131090 OWP131090 PGL131090 PQH131090 QAD131090 QJZ131090 QTV131090 RDR131090 RNN131090 RXJ131090 SHF131090 SRB131090 TAX131090 TKT131090 TUP131090 UEL131090 UOH131090 UYD131090 VHZ131090 VRV131090 WBR131090 WLN131090 WVJ131090 B196626 IX196626 ST196626 ACP196626 AML196626 AWH196626 BGD196626 BPZ196626 BZV196626 CJR196626 CTN196626 DDJ196626 DNF196626 DXB196626 EGX196626 EQT196626 FAP196626 FKL196626 FUH196626 GED196626 GNZ196626 GXV196626 HHR196626 HRN196626 IBJ196626 ILF196626 IVB196626 JEX196626 JOT196626 JYP196626 KIL196626 KSH196626 LCD196626 LLZ196626 LVV196626 MFR196626 MPN196626 MZJ196626 NJF196626 NTB196626 OCX196626 OMT196626 OWP196626 PGL196626 PQH196626 QAD196626 QJZ196626 QTV196626 RDR196626 RNN196626 RXJ196626 SHF196626 SRB196626 TAX196626 TKT196626 TUP196626 UEL196626 UOH196626 UYD196626 VHZ196626 VRV196626 WBR196626 WLN196626 WVJ196626 B262162 IX262162 ST262162 ACP262162 AML262162 AWH262162 BGD262162 BPZ262162 BZV262162 CJR262162 CTN262162 DDJ262162 DNF262162 DXB262162 EGX262162 EQT262162 FAP262162 FKL262162 FUH262162 GED262162 GNZ262162 GXV262162 HHR262162 HRN262162 IBJ262162 ILF262162 IVB262162 JEX262162 JOT262162 JYP262162 KIL262162 KSH262162 LCD262162 LLZ262162 LVV262162 MFR262162 MPN262162 MZJ262162 NJF262162 NTB262162 OCX262162 OMT262162 OWP262162 PGL262162 PQH262162 QAD262162 QJZ262162 QTV262162 RDR262162 RNN262162 RXJ262162 SHF262162 SRB262162 TAX262162 TKT262162 TUP262162 UEL262162 UOH262162 UYD262162 VHZ262162 VRV262162 WBR262162 WLN262162 WVJ262162 B327698 IX327698 ST327698 ACP327698 AML327698 AWH327698 BGD327698 BPZ327698 BZV327698 CJR327698 CTN327698 DDJ327698 DNF327698 DXB327698 EGX327698 EQT327698 FAP327698 FKL327698 FUH327698 GED327698 GNZ327698 GXV327698 HHR327698 HRN327698 IBJ327698 ILF327698 IVB327698 JEX327698 JOT327698 JYP327698 KIL327698 KSH327698 LCD327698 LLZ327698 LVV327698 MFR327698 MPN327698 MZJ327698 NJF327698 NTB327698 OCX327698 OMT327698 OWP327698 PGL327698 PQH327698 QAD327698 QJZ327698 QTV327698 RDR327698 RNN327698 RXJ327698 SHF327698 SRB327698 TAX327698 TKT327698 TUP327698 UEL327698 UOH327698 UYD327698 VHZ327698 VRV327698 WBR327698 WLN327698 WVJ327698 B393234 IX393234 ST393234 ACP393234 AML393234 AWH393234 BGD393234 BPZ393234 BZV393234 CJR393234 CTN393234 DDJ393234 DNF393234 DXB393234 EGX393234 EQT393234 FAP393234 FKL393234 FUH393234 GED393234 GNZ393234 GXV393234 HHR393234 HRN393234 IBJ393234 ILF393234 IVB393234 JEX393234 JOT393234 JYP393234 KIL393234 KSH393234 LCD393234 LLZ393234 LVV393234 MFR393234 MPN393234 MZJ393234 NJF393234 NTB393234 OCX393234 OMT393234 OWP393234 PGL393234 PQH393234 QAD393234 QJZ393234 QTV393234 RDR393234 RNN393234 RXJ393234 SHF393234 SRB393234 TAX393234 TKT393234 TUP393234 UEL393234 UOH393234 UYD393234 VHZ393234 VRV393234 WBR393234 WLN393234 WVJ393234 B458770 IX458770 ST458770 ACP458770 AML458770 AWH458770 BGD458770 BPZ458770 BZV458770 CJR458770 CTN458770 DDJ458770 DNF458770 DXB458770 EGX458770 EQT458770 FAP458770 FKL458770 FUH458770 GED458770 GNZ458770 GXV458770 HHR458770 HRN458770 IBJ458770 ILF458770 IVB458770 JEX458770 JOT458770 JYP458770 KIL458770 KSH458770 LCD458770 LLZ458770 LVV458770 MFR458770 MPN458770 MZJ458770 NJF458770 NTB458770 OCX458770 OMT458770 OWP458770 PGL458770 PQH458770 QAD458770 QJZ458770 QTV458770 RDR458770 RNN458770 RXJ458770 SHF458770 SRB458770 TAX458770 TKT458770 TUP458770 UEL458770 UOH458770 UYD458770 VHZ458770 VRV458770 WBR458770 WLN458770 WVJ458770 B524306 IX524306 ST524306 ACP524306 AML524306 AWH524306 BGD524306 BPZ524306 BZV524306 CJR524306 CTN524306 DDJ524306 DNF524306 DXB524306 EGX524306 EQT524306 FAP524306 FKL524306 FUH524306 GED524306 GNZ524306 GXV524306 HHR524306 HRN524306 IBJ524306 ILF524306 IVB524306 JEX524306 JOT524306 JYP524306 KIL524306 KSH524306 LCD524306 LLZ524306 LVV524306 MFR524306 MPN524306 MZJ524306 NJF524306 NTB524306 OCX524306 OMT524306 OWP524306 PGL524306 PQH524306 QAD524306 QJZ524306 QTV524306 RDR524306 RNN524306 RXJ524306 SHF524306 SRB524306 TAX524306 TKT524306 TUP524306 UEL524306 UOH524306 UYD524306 VHZ524306 VRV524306 WBR524306 WLN524306 WVJ524306 B589842 IX589842 ST589842 ACP589842 AML589842 AWH589842 BGD589842 BPZ589842 BZV589842 CJR589842 CTN589842 DDJ589842 DNF589842 DXB589842 EGX589842 EQT589842 FAP589842 FKL589842 FUH589842 GED589842 GNZ589842 GXV589842 HHR589842 HRN589842 IBJ589842 ILF589842 IVB589842 JEX589842 JOT589842 JYP589842 KIL589842 KSH589842 LCD589842 LLZ589842 LVV589842 MFR589842 MPN589842 MZJ589842 NJF589842 NTB589842 OCX589842 OMT589842 OWP589842 PGL589842 PQH589842 QAD589842 QJZ589842 QTV589842 RDR589842 RNN589842 RXJ589842 SHF589842 SRB589842 TAX589842 TKT589842 TUP589842 UEL589842 UOH589842 UYD589842 VHZ589842 VRV589842 WBR589842 WLN589842 WVJ589842 B655378 IX655378 ST655378 ACP655378 AML655378 AWH655378 BGD655378 BPZ655378 BZV655378 CJR655378 CTN655378 DDJ655378 DNF655378 DXB655378 EGX655378 EQT655378 FAP655378 FKL655378 FUH655378 GED655378 GNZ655378 GXV655378 HHR655378 HRN655378 IBJ655378 ILF655378 IVB655378 JEX655378 JOT655378 JYP655378 KIL655378 KSH655378 LCD655378 LLZ655378 LVV655378 MFR655378 MPN655378 MZJ655378 NJF655378 NTB655378 OCX655378 OMT655378 OWP655378 PGL655378 PQH655378 QAD655378 QJZ655378 QTV655378 RDR655378 RNN655378 RXJ655378 SHF655378 SRB655378 TAX655378 TKT655378 TUP655378 UEL655378 UOH655378 UYD655378 VHZ655378 VRV655378 WBR655378 WLN655378 WVJ655378 B720914 IX720914 ST720914 ACP720914 AML720914 AWH720914 BGD720914 BPZ720914 BZV720914 CJR720914 CTN720914 DDJ720914 DNF720914 DXB720914 EGX720914 EQT720914 FAP720914 FKL720914 FUH720914 GED720914 GNZ720914 GXV720914 HHR720914 HRN720914 IBJ720914 ILF720914 IVB720914 JEX720914 JOT720914 JYP720914 KIL720914 KSH720914 LCD720914 LLZ720914 LVV720914 MFR720914 MPN720914 MZJ720914 NJF720914 NTB720914 OCX720914 OMT720914 OWP720914 PGL720914 PQH720914 QAD720914 QJZ720914 QTV720914 RDR720914 RNN720914 RXJ720914 SHF720914 SRB720914 TAX720914 TKT720914 TUP720914 UEL720914 UOH720914 UYD720914 VHZ720914 VRV720914 WBR720914 WLN720914 WVJ720914 B786450 IX786450 ST786450 ACP786450 AML786450 AWH786450 BGD786450 BPZ786450 BZV786450 CJR786450 CTN786450 DDJ786450 DNF786450 DXB786450 EGX786450 EQT786450 FAP786450 FKL786450 FUH786450 GED786450 GNZ786450 GXV786450 HHR786450 HRN786450 IBJ786450 ILF786450 IVB786450 JEX786450 JOT786450 JYP786450 KIL786450 KSH786450 LCD786450 LLZ786450 LVV786450 MFR786450 MPN786450 MZJ786450 NJF786450 NTB786450 OCX786450 OMT786450 OWP786450 PGL786450 PQH786450 QAD786450 QJZ786450 QTV786450 RDR786450 RNN786450 RXJ786450 SHF786450 SRB786450 TAX786450 TKT786450 TUP786450 UEL786450 UOH786450 UYD786450 VHZ786450 VRV786450 WBR786450 WLN786450 WVJ786450 B851986 IX851986 ST851986 ACP851986 AML851986 AWH851986 BGD851986 BPZ851986 BZV851986 CJR851986 CTN851986 DDJ851986 DNF851986 DXB851986 EGX851986 EQT851986 FAP851986 FKL851986 FUH851986 GED851986 GNZ851986 GXV851986 HHR851986 HRN851986 IBJ851986 ILF851986 IVB851986 JEX851986 JOT851986 JYP851986 KIL851986 KSH851986 LCD851986 LLZ851986 LVV851986 MFR851986 MPN851986 MZJ851986 NJF851986 NTB851986 OCX851986 OMT851986 OWP851986 PGL851986 PQH851986 QAD851986 QJZ851986 QTV851986 RDR851986 RNN851986 RXJ851986 SHF851986 SRB851986 TAX851986 TKT851986 TUP851986 UEL851986 UOH851986 UYD851986 VHZ851986 VRV851986 WBR851986 WLN851986 WVJ851986 B917522 IX917522 ST917522 ACP917522 AML917522 AWH917522 BGD917522 BPZ917522 BZV917522 CJR917522 CTN917522 DDJ917522 DNF917522 DXB917522 EGX917522 EQT917522 FAP917522 FKL917522 FUH917522 GED917522 GNZ917522 GXV917522 HHR917522 HRN917522 IBJ917522 ILF917522 IVB917522 JEX917522 JOT917522 JYP917522 KIL917522 KSH917522 LCD917522 LLZ917522 LVV917522 MFR917522 MPN917522 MZJ917522 NJF917522 NTB917522 OCX917522 OMT917522 OWP917522 PGL917522 PQH917522 QAD917522 QJZ917522 QTV917522 RDR917522 RNN917522 RXJ917522 SHF917522 SRB917522 TAX917522 TKT917522 TUP917522 UEL917522 UOH917522 UYD917522 VHZ917522 VRV917522 WBR917522 WLN917522 WVJ917522 B983058 IX983058 ST983058 ACP983058 AML983058 AWH983058 BGD983058 BPZ983058 BZV983058 CJR983058 CTN983058 DDJ983058 DNF983058 DXB983058 EGX983058 EQT983058 FAP983058 FKL983058 FUH983058 GED983058 GNZ983058 GXV983058 HHR983058 HRN983058 IBJ983058 ILF983058 IVB983058 JEX983058 JOT983058 JYP983058 KIL983058 KSH983058 LCD983058 LLZ983058 LVV983058 MFR983058 MPN983058 MZJ983058 NJF983058 NTB983058 OCX983058 OMT983058 OWP983058 PGL983058 PQH983058 QAD983058 QJZ983058 QTV983058 RDR983058 RNN983058 RXJ983058 SHF983058 SRB983058 TAX983058 TKT983058 TUP983058 UEL983058 UOH983058 UYD983058 VHZ983058 VRV983058 WBR983058 WLN983058 WVJ983058" xr:uid="{420F6833-B41D-5140-882A-9D966217C0A3}">
      <formula1>"Présentiel, Distanciel, Hybride"</formula1>
    </dataValidation>
    <dataValidation type="list" allowBlank="1" showInputMessage="1" showErrorMessage="1" sqref="B33 IX33 ST33 ACP33 AML33 AWH33 BGD33 BPZ33 BZV33 CJR33 CTN33 DDJ33 DNF33 DXB33 EGX33 EQT33 FAP33 FKL33 FUH33 GED33 GNZ33 GXV33 HHR33 HRN33 IBJ33 ILF33 IVB33 JEX33 JOT33 JYP33 KIL33 KSH33 LCD33 LLZ33 LVV33 MFR33 MPN33 MZJ33 NJF33 NTB33 OCX33 OMT33 OWP33 PGL33 PQH33 QAD33 QJZ33 QTV33 RDR33 RNN33 RXJ33 SHF33 SRB33 TAX33 TKT33 TUP33 UEL33 UOH33 UYD33 VHZ33 VRV33 WBR33 WLN33 WVJ33 B65569 IX65569 ST65569 ACP65569 AML65569 AWH65569 BGD65569 BPZ65569 BZV65569 CJR65569 CTN65569 DDJ65569 DNF65569 DXB65569 EGX65569 EQT65569 FAP65569 FKL65569 FUH65569 GED65569 GNZ65569 GXV65569 HHR65569 HRN65569 IBJ65569 ILF65569 IVB65569 JEX65569 JOT65569 JYP65569 KIL65569 KSH65569 LCD65569 LLZ65569 LVV65569 MFR65569 MPN65569 MZJ65569 NJF65569 NTB65569 OCX65569 OMT65569 OWP65569 PGL65569 PQH65569 QAD65569 QJZ65569 QTV65569 RDR65569 RNN65569 RXJ65569 SHF65569 SRB65569 TAX65569 TKT65569 TUP65569 UEL65569 UOH65569 UYD65569 VHZ65569 VRV65569 WBR65569 WLN65569 WVJ65569 B131105 IX131105 ST131105 ACP131105 AML131105 AWH131105 BGD131105 BPZ131105 BZV131105 CJR131105 CTN131105 DDJ131105 DNF131105 DXB131105 EGX131105 EQT131105 FAP131105 FKL131105 FUH131105 GED131105 GNZ131105 GXV131105 HHR131105 HRN131105 IBJ131105 ILF131105 IVB131105 JEX131105 JOT131105 JYP131105 KIL131105 KSH131105 LCD131105 LLZ131105 LVV131105 MFR131105 MPN131105 MZJ131105 NJF131105 NTB131105 OCX131105 OMT131105 OWP131105 PGL131105 PQH131105 QAD131105 QJZ131105 QTV131105 RDR131105 RNN131105 RXJ131105 SHF131105 SRB131105 TAX131105 TKT131105 TUP131105 UEL131105 UOH131105 UYD131105 VHZ131105 VRV131105 WBR131105 WLN131105 WVJ131105 B196641 IX196641 ST196641 ACP196641 AML196641 AWH196641 BGD196641 BPZ196641 BZV196641 CJR196641 CTN196641 DDJ196641 DNF196641 DXB196641 EGX196641 EQT196641 FAP196641 FKL196641 FUH196641 GED196641 GNZ196641 GXV196641 HHR196641 HRN196641 IBJ196641 ILF196641 IVB196641 JEX196641 JOT196641 JYP196641 KIL196641 KSH196641 LCD196641 LLZ196641 LVV196641 MFR196641 MPN196641 MZJ196641 NJF196641 NTB196641 OCX196641 OMT196641 OWP196641 PGL196641 PQH196641 QAD196641 QJZ196641 QTV196641 RDR196641 RNN196641 RXJ196641 SHF196641 SRB196641 TAX196641 TKT196641 TUP196641 UEL196641 UOH196641 UYD196641 VHZ196641 VRV196641 WBR196641 WLN196641 WVJ196641 B262177 IX262177 ST262177 ACP262177 AML262177 AWH262177 BGD262177 BPZ262177 BZV262177 CJR262177 CTN262177 DDJ262177 DNF262177 DXB262177 EGX262177 EQT262177 FAP262177 FKL262177 FUH262177 GED262177 GNZ262177 GXV262177 HHR262177 HRN262177 IBJ262177 ILF262177 IVB262177 JEX262177 JOT262177 JYP262177 KIL262177 KSH262177 LCD262177 LLZ262177 LVV262177 MFR262177 MPN262177 MZJ262177 NJF262177 NTB262177 OCX262177 OMT262177 OWP262177 PGL262177 PQH262177 QAD262177 QJZ262177 QTV262177 RDR262177 RNN262177 RXJ262177 SHF262177 SRB262177 TAX262177 TKT262177 TUP262177 UEL262177 UOH262177 UYD262177 VHZ262177 VRV262177 WBR262177 WLN262177 WVJ262177 B327713 IX327713 ST327713 ACP327713 AML327713 AWH327713 BGD327713 BPZ327713 BZV327713 CJR327713 CTN327713 DDJ327713 DNF327713 DXB327713 EGX327713 EQT327713 FAP327713 FKL327713 FUH327713 GED327713 GNZ327713 GXV327713 HHR327713 HRN327713 IBJ327713 ILF327713 IVB327713 JEX327713 JOT327713 JYP327713 KIL327713 KSH327713 LCD327713 LLZ327713 LVV327713 MFR327713 MPN327713 MZJ327713 NJF327713 NTB327713 OCX327713 OMT327713 OWP327713 PGL327713 PQH327713 QAD327713 QJZ327713 QTV327713 RDR327713 RNN327713 RXJ327713 SHF327713 SRB327713 TAX327713 TKT327713 TUP327713 UEL327713 UOH327713 UYD327713 VHZ327713 VRV327713 WBR327713 WLN327713 WVJ327713 B393249 IX393249 ST393249 ACP393249 AML393249 AWH393249 BGD393249 BPZ393249 BZV393249 CJR393249 CTN393249 DDJ393249 DNF393249 DXB393249 EGX393249 EQT393249 FAP393249 FKL393249 FUH393249 GED393249 GNZ393249 GXV393249 HHR393249 HRN393249 IBJ393249 ILF393249 IVB393249 JEX393249 JOT393249 JYP393249 KIL393249 KSH393249 LCD393249 LLZ393249 LVV393249 MFR393249 MPN393249 MZJ393249 NJF393249 NTB393249 OCX393249 OMT393249 OWP393249 PGL393249 PQH393249 QAD393249 QJZ393249 QTV393249 RDR393249 RNN393249 RXJ393249 SHF393249 SRB393249 TAX393249 TKT393249 TUP393249 UEL393249 UOH393249 UYD393249 VHZ393249 VRV393249 WBR393249 WLN393249 WVJ393249 B458785 IX458785 ST458785 ACP458785 AML458785 AWH458785 BGD458785 BPZ458785 BZV458785 CJR458785 CTN458785 DDJ458785 DNF458785 DXB458785 EGX458785 EQT458785 FAP458785 FKL458785 FUH458785 GED458785 GNZ458785 GXV458785 HHR458785 HRN458785 IBJ458785 ILF458785 IVB458785 JEX458785 JOT458785 JYP458785 KIL458785 KSH458785 LCD458785 LLZ458785 LVV458785 MFR458785 MPN458785 MZJ458785 NJF458785 NTB458785 OCX458785 OMT458785 OWP458785 PGL458785 PQH458785 QAD458785 QJZ458785 QTV458785 RDR458785 RNN458785 RXJ458785 SHF458785 SRB458785 TAX458785 TKT458785 TUP458785 UEL458785 UOH458785 UYD458785 VHZ458785 VRV458785 WBR458785 WLN458785 WVJ458785 B524321 IX524321 ST524321 ACP524321 AML524321 AWH524321 BGD524321 BPZ524321 BZV524321 CJR524321 CTN524321 DDJ524321 DNF524321 DXB524321 EGX524321 EQT524321 FAP524321 FKL524321 FUH524321 GED524321 GNZ524321 GXV524321 HHR524321 HRN524321 IBJ524321 ILF524321 IVB524321 JEX524321 JOT524321 JYP524321 KIL524321 KSH524321 LCD524321 LLZ524321 LVV524321 MFR524321 MPN524321 MZJ524321 NJF524321 NTB524321 OCX524321 OMT524321 OWP524321 PGL524321 PQH524321 QAD524321 QJZ524321 QTV524321 RDR524321 RNN524321 RXJ524321 SHF524321 SRB524321 TAX524321 TKT524321 TUP524321 UEL524321 UOH524321 UYD524321 VHZ524321 VRV524321 WBR524321 WLN524321 WVJ524321 B589857 IX589857 ST589857 ACP589857 AML589857 AWH589857 BGD589857 BPZ589857 BZV589857 CJR589857 CTN589857 DDJ589857 DNF589857 DXB589857 EGX589857 EQT589857 FAP589857 FKL589857 FUH589857 GED589857 GNZ589857 GXV589857 HHR589857 HRN589857 IBJ589857 ILF589857 IVB589857 JEX589857 JOT589857 JYP589857 KIL589857 KSH589857 LCD589857 LLZ589857 LVV589857 MFR589857 MPN589857 MZJ589857 NJF589857 NTB589857 OCX589857 OMT589857 OWP589857 PGL589857 PQH589857 QAD589857 QJZ589857 QTV589857 RDR589857 RNN589857 RXJ589857 SHF589857 SRB589857 TAX589857 TKT589857 TUP589857 UEL589857 UOH589857 UYD589857 VHZ589857 VRV589857 WBR589857 WLN589857 WVJ589857 B655393 IX655393 ST655393 ACP655393 AML655393 AWH655393 BGD655393 BPZ655393 BZV655393 CJR655393 CTN655393 DDJ655393 DNF655393 DXB655393 EGX655393 EQT655393 FAP655393 FKL655393 FUH655393 GED655393 GNZ655393 GXV655393 HHR655393 HRN655393 IBJ655393 ILF655393 IVB655393 JEX655393 JOT655393 JYP655393 KIL655393 KSH655393 LCD655393 LLZ655393 LVV655393 MFR655393 MPN655393 MZJ655393 NJF655393 NTB655393 OCX655393 OMT655393 OWP655393 PGL655393 PQH655393 QAD655393 QJZ655393 QTV655393 RDR655393 RNN655393 RXJ655393 SHF655393 SRB655393 TAX655393 TKT655393 TUP655393 UEL655393 UOH655393 UYD655393 VHZ655393 VRV655393 WBR655393 WLN655393 WVJ655393 B720929 IX720929 ST720929 ACP720929 AML720929 AWH720929 BGD720929 BPZ720929 BZV720929 CJR720929 CTN720929 DDJ720929 DNF720929 DXB720929 EGX720929 EQT720929 FAP720929 FKL720929 FUH720929 GED720929 GNZ720929 GXV720929 HHR720929 HRN720929 IBJ720929 ILF720929 IVB720929 JEX720929 JOT720929 JYP720929 KIL720929 KSH720929 LCD720929 LLZ720929 LVV720929 MFR720929 MPN720929 MZJ720929 NJF720929 NTB720929 OCX720929 OMT720929 OWP720929 PGL720929 PQH720929 QAD720929 QJZ720929 QTV720929 RDR720929 RNN720929 RXJ720929 SHF720929 SRB720929 TAX720929 TKT720929 TUP720929 UEL720929 UOH720929 UYD720929 VHZ720929 VRV720929 WBR720929 WLN720929 WVJ720929 B786465 IX786465 ST786465 ACP786465 AML786465 AWH786465 BGD786465 BPZ786465 BZV786465 CJR786465 CTN786465 DDJ786465 DNF786465 DXB786465 EGX786465 EQT786465 FAP786465 FKL786465 FUH786465 GED786465 GNZ786465 GXV786465 HHR786465 HRN786465 IBJ786465 ILF786465 IVB786465 JEX786465 JOT786465 JYP786465 KIL786465 KSH786465 LCD786465 LLZ786465 LVV786465 MFR786465 MPN786465 MZJ786465 NJF786465 NTB786465 OCX786465 OMT786465 OWP786465 PGL786465 PQH786465 QAD786465 QJZ786465 QTV786465 RDR786465 RNN786465 RXJ786465 SHF786465 SRB786465 TAX786465 TKT786465 TUP786465 UEL786465 UOH786465 UYD786465 VHZ786465 VRV786465 WBR786465 WLN786465 WVJ786465 B852001 IX852001 ST852001 ACP852001 AML852001 AWH852001 BGD852001 BPZ852001 BZV852001 CJR852001 CTN852001 DDJ852001 DNF852001 DXB852001 EGX852001 EQT852001 FAP852001 FKL852001 FUH852001 GED852001 GNZ852001 GXV852001 HHR852001 HRN852001 IBJ852001 ILF852001 IVB852001 JEX852001 JOT852001 JYP852001 KIL852001 KSH852001 LCD852001 LLZ852001 LVV852001 MFR852001 MPN852001 MZJ852001 NJF852001 NTB852001 OCX852001 OMT852001 OWP852001 PGL852001 PQH852001 QAD852001 QJZ852001 QTV852001 RDR852001 RNN852001 RXJ852001 SHF852001 SRB852001 TAX852001 TKT852001 TUP852001 UEL852001 UOH852001 UYD852001 VHZ852001 VRV852001 WBR852001 WLN852001 WVJ852001 B917537 IX917537 ST917537 ACP917537 AML917537 AWH917537 BGD917537 BPZ917537 BZV917537 CJR917537 CTN917537 DDJ917537 DNF917537 DXB917537 EGX917537 EQT917537 FAP917537 FKL917537 FUH917537 GED917537 GNZ917537 GXV917537 HHR917537 HRN917537 IBJ917537 ILF917537 IVB917537 JEX917537 JOT917537 JYP917537 KIL917537 KSH917537 LCD917537 LLZ917537 LVV917537 MFR917537 MPN917537 MZJ917537 NJF917537 NTB917537 OCX917537 OMT917537 OWP917537 PGL917537 PQH917537 QAD917537 QJZ917537 QTV917537 RDR917537 RNN917537 RXJ917537 SHF917537 SRB917537 TAX917537 TKT917537 TUP917537 UEL917537 UOH917537 UYD917537 VHZ917537 VRV917537 WBR917537 WLN917537 WVJ917537 B983073 IX983073 ST983073 ACP983073 AML983073 AWH983073 BGD983073 BPZ983073 BZV983073 CJR983073 CTN983073 DDJ983073 DNF983073 DXB983073 EGX983073 EQT983073 FAP983073 FKL983073 FUH983073 GED983073 GNZ983073 GXV983073 HHR983073 HRN983073 IBJ983073 ILF983073 IVB983073 JEX983073 JOT983073 JYP983073 KIL983073 KSH983073 LCD983073 LLZ983073 LVV983073 MFR983073 MPN983073 MZJ983073 NJF983073 NTB983073 OCX983073 OMT983073 OWP983073 PGL983073 PQH983073 QAD983073 QJZ983073 QTV983073 RDR983073 RNN983073 RXJ983073 SHF983073 SRB983073 TAX983073 TKT983073 TUP983073 UEL983073 UOH983073 UYD983073 VHZ983073 VRV983073 WBR983073 WLN983073 WVJ983073" xr:uid="{8F9A1716-D39E-4C44-B20D-D1E46F11B72C}">
      <formula1>"Favorable, Défavorable"</formula1>
    </dataValidation>
  </dataValidations>
  <pageMargins left="0.25" right="0.25" top="0.75" bottom="0.75" header="0.3" footer="0.3"/>
  <pageSetup paperSize="9" scale="82" fitToHeight="0"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zoomScale="90" zoomScaleNormal="90" workbookViewId="0">
      <selection activeCell="A34" sqref="A34:Q46"/>
    </sheetView>
  </sheetViews>
  <sheetFormatPr baseColWidth="10" defaultRowHeight="15" x14ac:dyDescent="0.25"/>
  <cols>
    <col min="1" max="1" width="29.7109375" customWidth="1"/>
    <col min="2" max="2" width="23.28515625" customWidth="1"/>
    <col min="3" max="3" width="27.7109375" customWidth="1"/>
    <col min="4" max="4" width="26" customWidth="1"/>
    <col min="257" max="257" width="29.7109375" customWidth="1"/>
    <col min="258" max="258" width="23.28515625" customWidth="1"/>
    <col min="259" max="259" width="27.7109375" customWidth="1"/>
    <col min="260" max="260" width="26" customWidth="1"/>
    <col min="513" max="513" width="29.7109375" customWidth="1"/>
    <col min="514" max="514" width="23.28515625" customWidth="1"/>
    <col min="515" max="515" width="27.7109375" customWidth="1"/>
    <col min="516" max="516" width="26" customWidth="1"/>
    <col min="769" max="769" width="29.7109375" customWidth="1"/>
    <col min="770" max="770" width="23.28515625" customWidth="1"/>
    <col min="771" max="771" width="27.7109375" customWidth="1"/>
    <col min="772" max="772" width="26" customWidth="1"/>
    <col min="1025" max="1025" width="29.7109375" customWidth="1"/>
    <col min="1026" max="1026" width="23.28515625" customWidth="1"/>
    <col min="1027" max="1027" width="27.7109375" customWidth="1"/>
    <col min="1028" max="1028" width="26" customWidth="1"/>
    <col min="1281" max="1281" width="29.7109375" customWidth="1"/>
    <col min="1282" max="1282" width="23.28515625" customWidth="1"/>
    <col min="1283" max="1283" width="27.7109375" customWidth="1"/>
    <col min="1284" max="1284" width="26" customWidth="1"/>
    <col min="1537" max="1537" width="29.7109375" customWidth="1"/>
    <col min="1538" max="1538" width="23.28515625" customWidth="1"/>
    <col min="1539" max="1539" width="27.7109375" customWidth="1"/>
    <col min="1540" max="1540" width="26" customWidth="1"/>
    <col min="1793" max="1793" width="29.7109375" customWidth="1"/>
    <col min="1794" max="1794" width="23.28515625" customWidth="1"/>
    <col min="1795" max="1795" width="27.7109375" customWidth="1"/>
    <col min="1796" max="1796" width="26" customWidth="1"/>
    <col min="2049" max="2049" width="29.7109375" customWidth="1"/>
    <col min="2050" max="2050" width="23.28515625" customWidth="1"/>
    <col min="2051" max="2051" width="27.7109375" customWidth="1"/>
    <col min="2052" max="2052" width="26" customWidth="1"/>
    <col min="2305" max="2305" width="29.7109375" customWidth="1"/>
    <col min="2306" max="2306" width="23.28515625" customWidth="1"/>
    <col min="2307" max="2307" width="27.7109375" customWidth="1"/>
    <col min="2308" max="2308" width="26" customWidth="1"/>
    <col min="2561" max="2561" width="29.7109375" customWidth="1"/>
    <col min="2562" max="2562" width="23.28515625" customWidth="1"/>
    <col min="2563" max="2563" width="27.7109375" customWidth="1"/>
    <col min="2564" max="2564" width="26" customWidth="1"/>
    <col min="2817" max="2817" width="29.7109375" customWidth="1"/>
    <col min="2818" max="2818" width="23.28515625" customWidth="1"/>
    <col min="2819" max="2819" width="27.7109375" customWidth="1"/>
    <col min="2820" max="2820" width="26" customWidth="1"/>
    <col min="3073" max="3073" width="29.7109375" customWidth="1"/>
    <col min="3074" max="3074" width="23.28515625" customWidth="1"/>
    <col min="3075" max="3075" width="27.7109375" customWidth="1"/>
    <col min="3076" max="3076" width="26" customWidth="1"/>
    <col min="3329" max="3329" width="29.7109375" customWidth="1"/>
    <col min="3330" max="3330" width="23.28515625" customWidth="1"/>
    <col min="3331" max="3331" width="27.7109375" customWidth="1"/>
    <col min="3332" max="3332" width="26" customWidth="1"/>
    <col min="3585" max="3585" width="29.7109375" customWidth="1"/>
    <col min="3586" max="3586" width="23.28515625" customWidth="1"/>
    <col min="3587" max="3587" width="27.7109375" customWidth="1"/>
    <col min="3588" max="3588" width="26" customWidth="1"/>
    <col min="3841" max="3841" width="29.7109375" customWidth="1"/>
    <col min="3842" max="3842" width="23.28515625" customWidth="1"/>
    <col min="3843" max="3843" width="27.7109375" customWidth="1"/>
    <col min="3844" max="3844" width="26" customWidth="1"/>
    <col min="4097" max="4097" width="29.7109375" customWidth="1"/>
    <col min="4098" max="4098" width="23.28515625" customWidth="1"/>
    <col min="4099" max="4099" width="27.7109375" customWidth="1"/>
    <col min="4100" max="4100" width="26" customWidth="1"/>
    <col min="4353" max="4353" width="29.7109375" customWidth="1"/>
    <col min="4354" max="4354" width="23.28515625" customWidth="1"/>
    <col min="4355" max="4355" width="27.7109375" customWidth="1"/>
    <col min="4356" max="4356" width="26" customWidth="1"/>
    <col min="4609" max="4609" width="29.7109375" customWidth="1"/>
    <col min="4610" max="4610" width="23.28515625" customWidth="1"/>
    <col min="4611" max="4611" width="27.7109375" customWidth="1"/>
    <col min="4612" max="4612" width="26" customWidth="1"/>
    <col min="4865" max="4865" width="29.7109375" customWidth="1"/>
    <col min="4866" max="4866" width="23.28515625" customWidth="1"/>
    <col min="4867" max="4867" width="27.7109375" customWidth="1"/>
    <col min="4868" max="4868" width="26" customWidth="1"/>
    <col min="5121" max="5121" width="29.7109375" customWidth="1"/>
    <col min="5122" max="5122" width="23.28515625" customWidth="1"/>
    <col min="5123" max="5123" width="27.7109375" customWidth="1"/>
    <col min="5124" max="5124" width="26" customWidth="1"/>
    <col min="5377" max="5377" width="29.7109375" customWidth="1"/>
    <col min="5378" max="5378" width="23.28515625" customWidth="1"/>
    <col min="5379" max="5379" width="27.7109375" customWidth="1"/>
    <col min="5380" max="5380" width="26" customWidth="1"/>
    <col min="5633" max="5633" width="29.7109375" customWidth="1"/>
    <col min="5634" max="5634" width="23.28515625" customWidth="1"/>
    <col min="5635" max="5635" width="27.7109375" customWidth="1"/>
    <col min="5636" max="5636" width="26" customWidth="1"/>
    <col min="5889" max="5889" width="29.7109375" customWidth="1"/>
    <col min="5890" max="5890" width="23.28515625" customWidth="1"/>
    <col min="5891" max="5891" width="27.7109375" customWidth="1"/>
    <col min="5892" max="5892" width="26" customWidth="1"/>
    <col min="6145" max="6145" width="29.7109375" customWidth="1"/>
    <col min="6146" max="6146" width="23.28515625" customWidth="1"/>
    <col min="6147" max="6147" width="27.7109375" customWidth="1"/>
    <col min="6148" max="6148" width="26" customWidth="1"/>
    <col min="6401" max="6401" width="29.7109375" customWidth="1"/>
    <col min="6402" max="6402" width="23.28515625" customWidth="1"/>
    <col min="6403" max="6403" width="27.7109375" customWidth="1"/>
    <col min="6404" max="6404" width="26" customWidth="1"/>
    <col min="6657" max="6657" width="29.7109375" customWidth="1"/>
    <col min="6658" max="6658" width="23.28515625" customWidth="1"/>
    <col min="6659" max="6659" width="27.7109375" customWidth="1"/>
    <col min="6660" max="6660" width="26" customWidth="1"/>
    <col min="6913" max="6913" width="29.7109375" customWidth="1"/>
    <col min="6914" max="6914" width="23.28515625" customWidth="1"/>
    <col min="6915" max="6915" width="27.7109375" customWidth="1"/>
    <col min="6916" max="6916" width="26" customWidth="1"/>
    <col min="7169" max="7169" width="29.7109375" customWidth="1"/>
    <col min="7170" max="7170" width="23.28515625" customWidth="1"/>
    <col min="7171" max="7171" width="27.7109375" customWidth="1"/>
    <col min="7172" max="7172" width="26" customWidth="1"/>
    <col min="7425" max="7425" width="29.7109375" customWidth="1"/>
    <col min="7426" max="7426" width="23.28515625" customWidth="1"/>
    <col min="7427" max="7427" width="27.7109375" customWidth="1"/>
    <col min="7428" max="7428" width="26" customWidth="1"/>
    <col min="7681" max="7681" width="29.7109375" customWidth="1"/>
    <col min="7682" max="7682" width="23.28515625" customWidth="1"/>
    <col min="7683" max="7683" width="27.7109375" customWidth="1"/>
    <col min="7684" max="7684" width="26" customWidth="1"/>
    <col min="7937" max="7937" width="29.7109375" customWidth="1"/>
    <col min="7938" max="7938" width="23.28515625" customWidth="1"/>
    <col min="7939" max="7939" width="27.7109375" customWidth="1"/>
    <col min="7940" max="7940" width="26" customWidth="1"/>
    <col min="8193" max="8193" width="29.7109375" customWidth="1"/>
    <col min="8194" max="8194" width="23.28515625" customWidth="1"/>
    <col min="8195" max="8195" width="27.7109375" customWidth="1"/>
    <col min="8196" max="8196" width="26" customWidth="1"/>
    <col min="8449" max="8449" width="29.7109375" customWidth="1"/>
    <col min="8450" max="8450" width="23.28515625" customWidth="1"/>
    <col min="8451" max="8451" width="27.7109375" customWidth="1"/>
    <col min="8452" max="8452" width="26" customWidth="1"/>
    <col min="8705" max="8705" width="29.7109375" customWidth="1"/>
    <col min="8706" max="8706" width="23.28515625" customWidth="1"/>
    <col min="8707" max="8707" width="27.7109375" customWidth="1"/>
    <col min="8708" max="8708" width="26" customWidth="1"/>
    <col min="8961" max="8961" width="29.7109375" customWidth="1"/>
    <col min="8962" max="8962" width="23.28515625" customWidth="1"/>
    <col min="8963" max="8963" width="27.7109375" customWidth="1"/>
    <col min="8964" max="8964" width="26" customWidth="1"/>
    <col min="9217" max="9217" width="29.7109375" customWidth="1"/>
    <col min="9218" max="9218" width="23.28515625" customWidth="1"/>
    <col min="9219" max="9219" width="27.7109375" customWidth="1"/>
    <col min="9220" max="9220" width="26" customWidth="1"/>
    <col min="9473" max="9473" width="29.7109375" customWidth="1"/>
    <col min="9474" max="9474" width="23.28515625" customWidth="1"/>
    <col min="9475" max="9475" width="27.7109375" customWidth="1"/>
    <col min="9476" max="9476" width="26" customWidth="1"/>
    <col min="9729" max="9729" width="29.7109375" customWidth="1"/>
    <col min="9730" max="9730" width="23.28515625" customWidth="1"/>
    <col min="9731" max="9731" width="27.7109375" customWidth="1"/>
    <col min="9732" max="9732" width="26" customWidth="1"/>
    <col min="9985" max="9985" width="29.7109375" customWidth="1"/>
    <col min="9986" max="9986" width="23.28515625" customWidth="1"/>
    <col min="9987" max="9987" width="27.7109375" customWidth="1"/>
    <col min="9988" max="9988" width="26" customWidth="1"/>
    <col min="10241" max="10241" width="29.7109375" customWidth="1"/>
    <col min="10242" max="10242" width="23.28515625" customWidth="1"/>
    <col min="10243" max="10243" width="27.7109375" customWidth="1"/>
    <col min="10244" max="10244" width="26" customWidth="1"/>
    <col min="10497" max="10497" width="29.7109375" customWidth="1"/>
    <col min="10498" max="10498" width="23.28515625" customWidth="1"/>
    <col min="10499" max="10499" width="27.7109375" customWidth="1"/>
    <col min="10500" max="10500" width="26" customWidth="1"/>
    <col min="10753" max="10753" width="29.7109375" customWidth="1"/>
    <col min="10754" max="10754" width="23.28515625" customWidth="1"/>
    <col min="10755" max="10755" width="27.7109375" customWidth="1"/>
    <col min="10756" max="10756" width="26" customWidth="1"/>
    <col min="11009" max="11009" width="29.7109375" customWidth="1"/>
    <col min="11010" max="11010" width="23.28515625" customWidth="1"/>
    <col min="11011" max="11011" width="27.7109375" customWidth="1"/>
    <col min="11012" max="11012" width="26" customWidth="1"/>
    <col min="11265" max="11265" width="29.7109375" customWidth="1"/>
    <col min="11266" max="11266" width="23.28515625" customWidth="1"/>
    <col min="11267" max="11267" width="27.7109375" customWidth="1"/>
    <col min="11268" max="11268" width="26" customWidth="1"/>
    <col min="11521" max="11521" width="29.7109375" customWidth="1"/>
    <col min="11522" max="11522" width="23.28515625" customWidth="1"/>
    <col min="11523" max="11523" width="27.7109375" customWidth="1"/>
    <col min="11524" max="11524" width="26" customWidth="1"/>
    <col min="11777" max="11777" width="29.7109375" customWidth="1"/>
    <col min="11778" max="11778" width="23.28515625" customWidth="1"/>
    <col min="11779" max="11779" width="27.7109375" customWidth="1"/>
    <col min="11780" max="11780" width="26" customWidth="1"/>
    <col min="12033" max="12033" width="29.7109375" customWidth="1"/>
    <col min="12034" max="12034" width="23.28515625" customWidth="1"/>
    <col min="12035" max="12035" width="27.7109375" customWidth="1"/>
    <col min="12036" max="12036" width="26" customWidth="1"/>
    <col min="12289" max="12289" width="29.7109375" customWidth="1"/>
    <col min="12290" max="12290" width="23.28515625" customWidth="1"/>
    <col min="12291" max="12291" width="27.7109375" customWidth="1"/>
    <col min="12292" max="12292" width="26" customWidth="1"/>
    <col min="12545" max="12545" width="29.7109375" customWidth="1"/>
    <col min="12546" max="12546" width="23.28515625" customWidth="1"/>
    <col min="12547" max="12547" width="27.7109375" customWidth="1"/>
    <col min="12548" max="12548" width="26" customWidth="1"/>
    <col min="12801" max="12801" width="29.7109375" customWidth="1"/>
    <col min="12802" max="12802" width="23.28515625" customWidth="1"/>
    <col min="12803" max="12803" width="27.7109375" customWidth="1"/>
    <col min="12804" max="12804" width="26" customWidth="1"/>
    <col min="13057" max="13057" width="29.7109375" customWidth="1"/>
    <col min="13058" max="13058" width="23.28515625" customWidth="1"/>
    <col min="13059" max="13059" width="27.7109375" customWidth="1"/>
    <col min="13060" max="13060" width="26" customWidth="1"/>
    <col min="13313" max="13313" width="29.7109375" customWidth="1"/>
    <col min="13314" max="13314" width="23.28515625" customWidth="1"/>
    <col min="13315" max="13315" width="27.7109375" customWidth="1"/>
    <col min="13316" max="13316" width="26" customWidth="1"/>
    <col min="13569" max="13569" width="29.7109375" customWidth="1"/>
    <col min="13570" max="13570" width="23.28515625" customWidth="1"/>
    <col min="13571" max="13571" width="27.7109375" customWidth="1"/>
    <col min="13572" max="13572" width="26" customWidth="1"/>
    <col min="13825" max="13825" width="29.7109375" customWidth="1"/>
    <col min="13826" max="13826" width="23.28515625" customWidth="1"/>
    <col min="13827" max="13827" width="27.7109375" customWidth="1"/>
    <col min="13828" max="13828" width="26" customWidth="1"/>
    <col min="14081" max="14081" width="29.7109375" customWidth="1"/>
    <col min="14082" max="14082" width="23.28515625" customWidth="1"/>
    <col min="14083" max="14083" width="27.7109375" customWidth="1"/>
    <col min="14084" max="14084" width="26" customWidth="1"/>
    <col min="14337" max="14337" width="29.7109375" customWidth="1"/>
    <col min="14338" max="14338" width="23.28515625" customWidth="1"/>
    <col min="14339" max="14339" width="27.7109375" customWidth="1"/>
    <col min="14340" max="14340" width="26" customWidth="1"/>
    <col min="14593" max="14593" width="29.7109375" customWidth="1"/>
    <col min="14594" max="14594" width="23.28515625" customWidth="1"/>
    <col min="14595" max="14595" width="27.7109375" customWidth="1"/>
    <col min="14596" max="14596" width="26" customWidth="1"/>
    <col min="14849" max="14849" width="29.7109375" customWidth="1"/>
    <col min="14850" max="14850" width="23.28515625" customWidth="1"/>
    <col min="14851" max="14851" width="27.7109375" customWidth="1"/>
    <col min="14852" max="14852" width="26" customWidth="1"/>
    <col min="15105" max="15105" width="29.7109375" customWidth="1"/>
    <col min="15106" max="15106" width="23.28515625" customWidth="1"/>
    <col min="15107" max="15107" width="27.7109375" customWidth="1"/>
    <col min="15108" max="15108" width="26" customWidth="1"/>
    <col min="15361" max="15361" width="29.7109375" customWidth="1"/>
    <col min="15362" max="15362" width="23.28515625" customWidth="1"/>
    <col min="15363" max="15363" width="27.7109375" customWidth="1"/>
    <col min="15364" max="15364" width="26" customWidth="1"/>
    <col min="15617" max="15617" width="29.7109375" customWidth="1"/>
    <col min="15618" max="15618" width="23.28515625" customWidth="1"/>
    <col min="15619" max="15619" width="27.7109375" customWidth="1"/>
    <col min="15620" max="15620" width="26" customWidth="1"/>
    <col min="15873" max="15873" width="29.7109375" customWidth="1"/>
    <col min="15874" max="15874" width="23.28515625" customWidth="1"/>
    <col min="15875" max="15875" width="27.7109375" customWidth="1"/>
    <col min="15876" max="15876" width="26" customWidth="1"/>
    <col min="16129" max="16129" width="29.7109375" customWidth="1"/>
    <col min="16130" max="16130" width="23.28515625" customWidth="1"/>
    <col min="16131" max="16131" width="27.7109375" customWidth="1"/>
    <col min="16132" max="16132" width="26" customWidth="1"/>
  </cols>
  <sheetData>
    <row r="1" spans="1:17" ht="17.850000000000001" customHeight="1" thickBot="1" x14ac:dyDescent="0.35">
      <c r="A1" s="263" t="s">
        <v>260</v>
      </c>
      <c r="B1" s="264"/>
      <c r="C1" s="264"/>
      <c r="D1" s="264"/>
      <c r="E1" s="264"/>
      <c r="F1" s="264"/>
      <c r="G1" s="264"/>
      <c r="H1" s="264"/>
      <c r="I1" s="264"/>
      <c r="J1" s="264"/>
      <c r="K1" s="264"/>
      <c r="L1" s="264"/>
      <c r="M1" s="264"/>
      <c r="N1" s="264"/>
      <c r="O1" s="264"/>
      <c r="P1" s="264"/>
      <c r="Q1" s="265"/>
    </row>
    <row r="2" spans="1:17" x14ac:dyDescent="0.25">
      <c r="A2" s="275" t="s">
        <v>242</v>
      </c>
      <c r="B2" s="276"/>
      <c r="C2" s="276"/>
      <c r="D2" s="276"/>
      <c r="E2" s="276"/>
      <c r="F2" s="276"/>
      <c r="G2" s="276"/>
      <c r="H2" s="276"/>
      <c r="I2" s="276"/>
      <c r="J2" s="276"/>
      <c r="K2" s="276"/>
      <c r="L2" s="276"/>
      <c r="M2" s="276"/>
      <c r="N2" s="276"/>
      <c r="O2" s="276"/>
      <c r="P2" s="276"/>
      <c r="Q2" s="277"/>
    </row>
    <row r="3" spans="1:17" x14ac:dyDescent="0.25">
      <c r="A3" s="266" t="s">
        <v>245</v>
      </c>
      <c r="B3" s="267"/>
      <c r="C3" s="267"/>
      <c r="D3" s="267"/>
      <c r="E3" s="267"/>
      <c r="F3" s="267"/>
      <c r="G3" s="267"/>
      <c r="H3" s="267"/>
      <c r="I3" s="267"/>
      <c r="J3" s="267"/>
      <c r="K3" s="267"/>
      <c r="L3" s="267"/>
      <c r="M3" s="267"/>
      <c r="N3" s="267"/>
      <c r="O3" s="267"/>
      <c r="P3" s="267"/>
      <c r="Q3" s="268"/>
    </row>
    <row r="4" spans="1:17" ht="15" customHeight="1" x14ac:dyDescent="0.25">
      <c r="A4" s="269" t="s">
        <v>366</v>
      </c>
      <c r="B4" s="270"/>
      <c r="C4" s="270"/>
      <c r="D4" s="270"/>
      <c r="E4" s="270"/>
      <c r="F4" s="270"/>
      <c r="G4" s="270"/>
      <c r="H4" s="270"/>
      <c r="I4" s="270"/>
      <c r="J4" s="270"/>
      <c r="K4" s="270"/>
      <c r="L4" s="270"/>
      <c r="M4" s="270"/>
      <c r="N4" s="270"/>
      <c r="O4" s="270"/>
      <c r="P4" s="270"/>
      <c r="Q4" s="271"/>
    </row>
    <row r="5" spans="1:17" x14ac:dyDescent="0.25">
      <c r="A5" s="269"/>
      <c r="B5" s="270"/>
      <c r="C5" s="270"/>
      <c r="D5" s="270"/>
      <c r="E5" s="270"/>
      <c r="F5" s="270"/>
      <c r="G5" s="270"/>
      <c r="H5" s="270"/>
      <c r="I5" s="270"/>
      <c r="J5" s="270"/>
      <c r="K5" s="270"/>
      <c r="L5" s="270"/>
      <c r="M5" s="270"/>
      <c r="N5" s="270"/>
      <c r="O5" s="270"/>
      <c r="P5" s="270"/>
      <c r="Q5" s="271"/>
    </row>
    <row r="6" spans="1:17" x14ac:dyDescent="0.25">
      <c r="A6" s="269"/>
      <c r="B6" s="270"/>
      <c r="C6" s="270"/>
      <c r="D6" s="270"/>
      <c r="E6" s="270"/>
      <c r="F6" s="270"/>
      <c r="G6" s="270"/>
      <c r="H6" s="270"/>
      <c r="I6" s="270"/>
      <c r="J6" s="270"/>
      <c r="K6" s="270"/>
      <c r="L6" s="270"/>
      <c r="M6" s="270"/>
      <c r="N6" s="270"/>
      <c r="O6" s="270"/>
      <c r="P6" s="270"/>
      <c r="Q6" s="271"/>
    </row>
    <row r="7" spans="1:17" x14ac:dyDescent="0.25">
      <c r="A7" s="269"/>
      <c r="B7" s="270"/>
      <c r="C7" s="270"/>
      <c r="D7" s="270"/>
      <c r="E7" s="270"/>
      <c r="F7" s="270"/>
      <c r="G7" s="270"/>
      <c r="H7" s="270"/>
      <c r="I7" s="270"/>
      <c r="J7" s="270"/>
      <c r="K7" s="270"/>
      <c r="L7" s="270"/>
      <c r="M7" s="270"/>
      <c r="N7" s="270"/>
      <c r="O7" s="270"/>
      <c r="P7" s="270"/>
      <c r="Q7" s="271"/>
    </row>
    <row r="8" spans="1:17" x14ac:dyDescent="0.25">
      <c r="A8" s="269"/>
      <c r="B8" s="270"/>
      <c r="C8" s="270"/>
      <c r="D8" s="270"/>
      <c r="E8" s="270"/>
      <c r="F8" s="270"/>
      <c r="G8" s="270"/>
      <c r="H8" s="270"/>
      <c r="I8" s="270"/>
      <c r="J8" s="270"/>
      <c r="K8" s="270"/>
      <c r="L8" s="270"/>
      <c r="M8" s="270"/>
      <c r="N8" s="270"/>
      <c r="O8" s="270"/>
      <c r="P8" s="270"/>
      <c r="Q8" s="271"/>
    </row>
    <row r="9" spans="1:17" x14ac:dyDescent="0.25">
      <c r="A9" s="269"/>
      <c r="B9" s="270"/>
      <c r="C9" s="270"/>
      <c r="D9" s="270"/>
      <c r="E9" s="270"/>
      <c r="F9" s="270"/>
      <c r="G9" s="270"/>
      <c r="H9" s="270"/>
      <c r="I9" s="270"/>
      <c r="J9" s="270"/>
      <c r="K9" s="270"/>
      <c r="L9" s="270"/>
      <c r="M9" s="270"/>
      <c r="N9" s="270"/>
      <c r="O9" s="270"/>
      <c r="P9" s="270"/>
      <c r="Q9" s="271"/>
    </row>
    <row r="10" spans="1:17" x14ac:dyDescent="0.25">
      <c r="A10" s="269"/>
      <c r="B10" s="270"/>
      <c r="C10" s="270"/>
      <c r="D10" s="270"/>
      <c r="E10" s="270"/>
      <c r="F10" s="270"/>
      <c r="G10" s="270"/>
      <c r="H10" s="270"/>
      <c r="I10" s="270"/>
      <c r="J10" s="270"/>
      <c r="K10" s="270"/>
      <c r="L10" s="270"/>
      <c r="M10" s="270"/>
      <c r="N10" s="270"/>
      <c r="O10" s="270"/>
      <c r="P10" s="270"/>
      <c r="Q10" s="271"/>
    </row>
    <row r="11" spans="1:17" x14ac:dyDescent="0.25">
      <c r="A11" s="269"/>
      <c r="B11" s="270"/>
      <c r="C11" s="270"/>
      <c r="D11" s="270"/>
      <c r="E11" s="270"/>
      <c r="F11" s="270"/>
      <c r="G11" s="270"/>
      <c r="H11" s="270"/>
      <c r="I11" s="270"/>
      <c r="J11" s="270"/>
      <c r="K11" s="270"/>
      <c r="L11" s="270"/>
      <c r="M11" s="270"/>
      <c r="N11" s="270"/>
      <c r="O11" s="270"/>
      <c r="P11" s="270"/>
      <c r="Q11" s="271"/>
    </row>
    <row r="12" spans="1:17" x14ac:dyDescent="0.25">
      <c r="A12" s="269"/>
      <c r="B12" s="270"/>
      <c r="C12" s="270"/>
      <c r="D12" s="270"/>
      <c r="E12" s="270"/>
      <c r="F12" s="270"/>
      <c r="G12" s="270"/>
      <c r="H12" s="270"/>
      <c r="I12" s="270"/>
      <c r="J12" s="270"/>
      <c r="K12" s="270"/>
      <c r="L12" s="270"/>
      <c r="M12" s="270"/>
      <c r="N12" s="270"/>
      <c r="O12" s="270"/>
      <c r="P12" s="270"/>
      <c r="Q12" s="271"/>
    </row>
    <row r="13" spans="1:17" x14ac:dyDescent="0.25">
      <c r="A13" s="269"/>
      <c r="B13" s="270"/>
      <c r="C13" s="270"/>
      <c r="D13" s="270"/>
      <c r="E13" s="270"/>
      <c r="F13" s="270"/>
      <c r="G13" s="270"/>
      <c r="H13" s="270"/>
      <c r="I13" s="270"/>
      <c r="J13" s="270"/>
      <c r="K13" s="270"/>
      <c r="L13" s="270"/>
      <c r="M13" s="270"/>
      <c r="N13" s="270"/>
      <c r="O13" s="270"/>
      <c r="P13" s="270"/>
      <c r="Q13" s="271"/>
    </row>
    <row r="14" spans="1:17" x14ac:dyDescent="0.25">
      <c r="A14" s="269"/>
      <c r="B14" s="270"/>
      <c r="C14" s="270"/>
      <c r="D14" s="270"/>
      <c r="E14" s="270"/>
      <c r="F14" s="270"/>
      <c r="G14" s="270"/>
      <c r="H14" s="270"/>
      <c r="I14" s="270"/>
      <c r="J14" s="270"/>
      <c r="K14" s="270"/>
      <c r="L14" s="270"/>
      <c r="M14" s="270"/>
      <c r="N14" s="270"/>
      <c r="O14" s="270"/>
      <c r="P14" s="270"/>
      <c r="Q14" s="271"/>
    </row>
    <row r="15" spans="1:17" x14ac:dyDescent="0.25">
      <c r="A15" s="269"/>
      <c r="B15" s="270"/>
      <c r="C15" s="270"/>
      <c r="D15" s="270"/>
      <c r="E15" s="270"/>
      <c r="F15" s="270"/>
      <c r="G15" s="270"/>
      <c r="H15" s="270"/>
      <c r="I15" s="270"/>
      <c r="J15" s="270"/>
      <c r="K15" s="270"/>
      <c r="L15" s="270"/>
      <c r="M15" s="270"/>
      <c r="N15" s="270"/>
      <c r="O15" s="270"/>
      <c r="P15" s="270"/>
      <c r="Q15" s="271"/>
    </row>
    <row r="16" spans="1:17" ht="15.75" thickBot="1" x14ac:dyDescent="0.3">
      <c r="A16" s="272"/>
      <c r="B16" s="273"/>
      <c r="C16" s="273"/>
      <c r="D16" s="273"/>
      <c r="E16" s="273"/>
      <c r="F16" s="273"/>
      <c r="G16" s="273"/>
      <c r="H16" s="273"/>
      <c r="I16" s="273"/>
      <c r="J16" s="273"/>
      <c r="K16" s="273"/>
      <c r="L16" s="273"/>
      <c r="M16" s="273"/>
      <c r="N16" s="273"/>
      <c r="O16" s="273"/>
      <c r="P16" s="273"/>
      <c r="Q16" s="274"/>
    </row>
    <row r="17" spans="1:17" ht="1.35" customHeight="1" x14ac:dyDescent="0.25">
      <c r="A17" s="275" t="s">
        <v>243</v>
      </c>
      <c r="B17" s="276"/>
      <c r="C17" s="276"/>
      <c r="D17" s="276"/>
      <c r="E17" s="276"/>
      <c r="F17" s="276"/>
      <c r="G17" s="276"/>
      <c r="H17" s="276"/>
      <c r="I17" s="276"/>
      <c r="J17" s="276"/>
      <c r="K17" s="276"/>
      <c r="L17" s="276"/>
      <c r="M17" s="276"/>
      <c r="N17" s="276"/>
      <c r="O17" s="276"/>
      <c r="P17" s="276"/>
      <c r="Q17" s="277"/>
    </row>
    <row r="18" spans="1:17" x14ac:dyDescent="0.25">
      <c r="A18" s="266" t="s">
        <v>241</v>
      </c>
      <c r="B18" s="267"/>
      <c r="C18" s="267"/>
      <c r="D18" s="267"/>
      <c r="E18" s="267"/>
      <c r="F18" s="267"/>
      <c r="G18" s="267"/>
      <c r="H18" s="267"/>
      <c r="I18" s="267"/>
      <c r="J18" s="267"/>
      <c r="K18" s="267"/>
      <c r="L18" s="267"/>
      <c r="M18" s="267"/>
      <c r="N18" s="267"/>
      <c r="O18" s="267"/>
      <c r="P18" s="267"/>
      <c r="Q18" s="268"/>
    </row>
    <row r="19" spans="1:17" ht="19.350000000000001" customHeight="1" x14ac:dyDescent="0.25">
      <c r="A19" s="290" t="s">
        <v>367</v>
      </c>
      <c r="B19" s="291"/>
      <c r="C19" s="291"/>
      <c r="D19" s="291"/>
      <c r="E19" s="291"/>
      <c r="F19" s="291"/>
      <c r="G19" s="291"/>
      <c r="H19" s="291"/>
      <c r="I19" s="291"/>
      <c r="J19" s="291"/>
      <c r="K19" s="291"/>
      <c r="L19" s="291"/>
      <c r="M19" s="291"/>
      <c r="N19" s="291"/>
      <c r="O19" s="291"/>
      <c r="P19" s="291"/>
      <c r="Q19" s="292"/>
    </row>
    <row r="20" spans="1:17" x14ac:dyDescent="0.25">
      <c r="A20" s="290"/>
      <c r="B20" s="291"/>
      <c r="C20" s="291"/>
      <c r="D20" s="291"/>
      <c r="E20" s="291"/>
      <c r="F20" s="291"/>
      <c r="G20" s="291"/>
      <c r="H20" s="291"/>
      <c r="I20" s="291"/>
      <c r="J20" s="291"/>
      <c r="K20" s="291"/>
      <c r="L20" s="291"/>
      <c r="M20" s="291"/>
      <c r="N20" s="291"/>
      <c r="O20" s="291"/>
      <c r="P20" s="291"/>
      <c r="Q20" s="292"/>
    </row>
    <row r="21" spans="1:17" x14ac:dyDescent="0.25">
      <c r="A21" s="290"/>
      <c r="B21" s="291"/>
      <c r="C21" s="291"/>
      <c r="D21" s="291"/>
      <c r="E21" s="291"/>
      <c r="F21" s="291"/>
      <c r="G21" s="291"/>
      <c r="H21" s="291"/>
      <c r="I21" s="291"/>
      <c r="J21" s="291"/>
      <c r="K21" s="291"/>
      <c r="L21" s="291"/>
      <c r="M21" s="291"/>
      <c r="N21" s="291"/>
      <c r="O21" s="291"/>
      <c r="P21" s="291"/>
      <c r="Q21" s="292"/>
    </row>
    <row r="22" spans="1:17" x14ac:dyDescent="0.25">
      <c r="A22" s="290"/>
      <c r="B22" s="291"/>
      <c r="C22" s="291"/>
      <c r="D22" s="291"/>
      <c r="E22" s="291"/>
      <c r="F22" s="291"/>
      <c r="G22" s="291"/>
      <c r="H22" s="291"/>
      <c r="I22" s="291"/>
      <c r="J22" s="291"/>
      <c r="K22" s="291"/>
      <c r="L22" s="291"/>
      <c r="M22" s="291"/>
      <c r="N22" s="291"/>
      <c r="O22" s="291"/>
      <c r="P22" s="291"/>
      <c r="Q22" s="292"/>
    </row>
    <row r="23" spans="1:17" x14ac:dyDescent="0.25">
      <c r="A23" s="290"/>
      <c r="B23" s="291"/>
      <c r="C23" s="291"/>
      <c r="D23" s="291"/>
      <c r="E23" s="291"/>
      <c r="F23" s="291"/>
      <c r="G23" s="291"/>
      <c r="H23" s="291"/>
      <c r="I23" s="291"/>
      <c r="J23" s="291"/>
      <c r="K23" s="291"/>
      <c r="L23" s="291"/>
      <c r="M23" s="291"/>
      <c r="N23" s="291"/>
      <c r="O23" s="291"/>
      <c r="P23" s="291"/>
      <c r="Q23" s="292"/>
    </row>
    <row r="24" spans="1:17" x14ac:dyDescent="0.25">
      <c r="A24" s="290"/>
      <c r="B24" s="291"/>
      <c r="C24" s="291"/>
      <c r="D24" s="291"/>
      <c r="E24" s="291"/>
      <c r="F24" s="291"/>
      <c r="G24" s="291"/>
      <c r="H24" s="291"/>
      <c r="I24" s="291"/>
      <c r="J24" s="291"/>
      <c r="K24" s="291"/>
      <c r="L24" s="291"/>
      <c r="M24" s="291"/>
      <c r="N24" s="291"/>
      <c r="O24" s="291"/>
      <c r="P24" s="291"/>
      <c r="Q24" s="292"/>
    </row>
    <row r="25" spans="1:17" x14ac:dyDescent="0.25">
      <c r="A25" s="290"/>
      <c r="B25" s="291"/>
      <c r="C25" s="291"/>
      <c r="D25" s="291"/>
      <c r="E25" s="291"/>
      <c r="F25" s="291"/>
      <c r="G25" s="291"/>
      <c r="H25" s="291"/>
      <c r="I25" s="291"/>
      <c r="J25" s="291"/>
      <c r="K25" s="291"/>
      <c r="L25" s="291"/>
      <c r="M25" s="291"/>
      <c r="N25" s="291"/>
      <c r="O25" s="291"/>
      <c r="P25" s="291"/>
      <c r="Q25" s="292"/>
    </row>
    <row r="26" spans="1:17" x14ac:dyDescent="0.25">
      <c r="A26" s="290"/>
      <c r="B26" s="291"/>
      <c r="C26" s="291"/>
      <c r="D26" s="291"/>
      <c r="E26" s="291"/>
      <c r="F26" s="291"/>
      <c r="G26" s="291"/>
      <c r="H26" s="291"/>
      <c r="I26" s="291"/>
      <c r="J26" s="291"/>
      <c r="K26" s="291"/>
      <c r="L26" s="291"/>
      <c r="M26" s="291"/>
      <c r="N26" s="291"/>
      <c r="O26" s="291"/>
      <c r="P26" s="291"/>
      <c r="Q26" s="292"/>
    </row>
    <row r="27" spans="1:17" x14ac:dyDescent="0.25">
      <c r="A27" s="290"/>
      <c r="B27" s="291"/>
      <c r="C27" s="291"/>
      <c r="D27" s="291"/>
      <c r="E27" s="291"/>
      <c r="F27" s="291"/>
      <c r="G27" s="291"/>
      <c r="H27" s="291"/>
      <c r="I27" s="291"/>
      <c r="J27" s="291"/>
      <c r="K27" s="291"/>
      <c r="L27" s="291"/>
      <c r="M27" s="291"/>
      <c r="N27" s="291"/>
      <c r="O27" s="291"/>
      <c r="P27" s="291"/>
      <c r="Q27" s="292"/>
    </row>
    <row r="28" spans="1:17" x14ac:dyDescent="0.25">
      <c r="A28" s="290"/>
      <c r="B28" s="291"/>
      <c r="C28" s="291"/>
      <c r="D28" s="291"/>
      <c r="E28" s="291"/>
      <c r="F28" s="291"/>
      <c r="G28" s="291"/>
      <c r="H28" s="291"/>
      <c r="I28" s="291"/>
      <c r="J28" s="291"/>
      <c r="K28" s="291"/>
      <c r="L28" s="291"/>
      <c r="M28" s="291"/>
      <c r="N28" s="291"/>
      <c r="O28" s="291"/>
      <c r="P28" s="291"/>
      <c r="Q28" s="292"/>
    </row>
    <row r="29" spans="1:17" x14ac:dyDescent="0.25">
      <c r="A29" s="290"/>
      <c r="B29" s="291"/>
      <c r="C29" s="291"/>
      <c r="D29" s="291"/>
      <c r="E29" s="291"/>
      <c r="F29" s="291"/>
      <c r="G29" s="291"/>
      <c r="H29" s="291"/>
      <c r="I29" s="291"/>
      <c r="J29" s="291"/>
      <c r="K29" s="291"/>
      <c r="L29" s="291"/>
      <c r="M29" s="291"/>
      <c r="N29" s="291"/>
      <c r="O29" s="291"/>
      <c r="P29" s="291"/>
      <c r="Q29" s="292"/>
    </row>
    <row r="30" spans="1:17" x14ac:dyDescent="0.25">
      <c r="A30" s="290"/>
      <c r="B30" s="291"/>
      <c r="C30" s="291"/>
      <c r="D30" s="291"/>
      <c r="E30" s="291"/>
      <c r="F30" s="291"/>
      <c r="G30" s="291"/>
      <c r="H30" s="291"/>
      <c r="I30" s="291"/>
      <c r="J30" s="291"/>
      <c r="K30" s="291"/>
      <c r="L30" s="291"/>
      <c r="M30" s="291"/>
      <c r="N30" s="291"/>
      <c r="O30" s="291"/>
      <c r="P30" s="291"/>
      <c r="Q30" s="292"/>
    </row>
    <row r="31" spans="1:17" ht="15.75" thickBot="1" x14ac:dyDescent="0.3">
      <c r="A31" s="293"/>
      <c r="B31" s="294"/>
      <c r="C31" s="294"/>
      <c r="D31" s="294"/>
      <c r="E31" s="294"/>
      <c r="F31" s="294"/>
      <c r="G31" s="294"/>
      <c r="H31" s="294"/>
      <c r="I31" s="294"/>
      <c r="J31" s="294"/>
      <c r="K31" s="294"/>
      <c r="L31" s="294"/>
      <c r="M31" s="294"/>
      <c r="N31" s="294"/>
      <c r="O31" s="294"/>
      <c r="P31" s="294"/>
      <c r="Q31" s="295"/>
    </row>
    <row r="32" spans="1:17" x14ac:dyDescent="0.25">
      <c r="A32" s="275" t="s">
        <v>244</v>
      </c>
      <c r="B32" s="276"/>
      <c r="C32" s="276"/>
      <c r="D32" s="276"/>
      <c r="E32" s="276"/>
      <c r="F32" s="276"/>
      <c r="G32" s="276"/>
      <c r="H32" s="276"/>
      <c r="I32" s="276"/>
      <c r="J32" s="276"/>
      <c r="K32" s="276"/>
      <c r="L32" s="276"/>
      <c r="M32" s="276"/>
      <c r="N32" s="276"/>
      <c r="O32" s="276"/>
      <c r="P32" s="276"/>
      <c r="Q32" s="277"/>
    </row>
    <row r="33" spans="1:17" x14ac:dyDescent="0.25">
      <c r="A33" s="266" t="s">
        <v>239</v>
      </c>
      <c r="B33" s="267"/>
      <c r="C33" s="267"/>
      <c r="D33" s="267"/>
      <c r="E33" s="267"/>
      <c r="F33" s="267"/>
      <c r="G33" s="267"/>
      <c r="H33" s="267"/>
      <c r="I33" s="267"/>
      <c r="J33" s="267"/>
      <c r="K33" s="267"/>
      <c r="L33" s="267"/>
      <c r="M33" s="267"/>
      <c r="N33" s="267"/>
      <c r="O33" s="267"/>
      <c r="P33" s="267"/>
      <c r="Q33" s="268"/>
    </row>
    <row r="34" spans="1:17" ht="14.1" customHeight="1" x14ac:dyDescent="0.25">
      <c r="A34" s="281" t="s">
        <v>368</v>
      </c>
      <c r="B34" s="282"/>
      <c r="C34" s="282"/>
      <c r="D34" s="282"/>
      <c r="E34" s="282"/>
      <c r="F34" s="282"/>
      <c r="G34" s="282"/>
      <c r="H34" s="282"/>
      <c r="I34" s="282"/>
      <c r="J34" s="282"/>
      <c r="K34" s="282"/>
      <c r="L34" s="282"/>
      <c r="M34" s="282"/>
      <c r="N34" s="282"/>
      <c r="O34" s="282"/>
      <c r="P34" s="282"/>
      <c r="Q34" s="283"/>
    </row>
    <row r="35" spans="1:17" ht="35.85" customHeight="1" x14ac:dyDescent="0.25">
      <c r="A35" s="281"/>
      <c r="B35" s="282"/>
      <c r="C35" s="282"/>
      <c r="D35" s="282"/>
      <c r="E35" s="282"/>
      <c r="F35" s="282"/>
      <c r="G35" s="282"/>
      <c r="H35" s="282"/>
      <c r="I35" s="282"/>
      <c r="J35" s="282"/>
      <c r="K35" s="282"/>
      <c r="L35" s="282"/>
      <c r="M35" s="282"/>
      <c r="N35" s="282"/>
      <c r="O35" s="282"/>
      <c r="P35" s="282"/>
      <c r="Q35" s="283"/>
    </row>
    <row r="36" spans="1:17" x14ac:dyDescent="0.25">
      <c r="A36" s="281"/>
      <c r="B36" s="282"/>
      <c r="C36" s="282"/>
      <c r="D36" s="282"/>
      <c r="E36" s="282"/>
      <c r="F36" s="282"/>
      <c r="G36" s="282"/>
      <c r="H36" s="282"/>
      <c r="I36" s="282"/>
      <c r="J36" s="282"/>
      <c r="K36" s="282"/>
      <c r="L36" s="282"/>
      <c r="M36" s="282"/>
      <c r="N36" s="282"/>
      <c r="O36" s="282"/>
      <c r="P36" s="282"/>
      <c r="Q36" s="283"/>
    </row>
    <row r="37" spans="1:17" x14ac:dyDescent="0.25">
      <c r="A37" s="281"/>
      <c r="B37" s="282"/>
      <c r="C37" s="282"/>
      <c r="D37" s="282"/>
      <c r="E37" s="282"/>
      <c r="F37" s="282"/>
      <c r="G37" s="282"/>
      <c r="H37" s="282"/>
      <c r="I37" s="282"/>
      <c r="J37" s="282"/>
      <c r="K37" s="282"/>
      <c r="L37" s="282"/>
      <c r="M37" s="282"/>
      <c r="N37" s="282"/>
      <c r="O37" s="282"/>
      <c r="P37" s="282"/>
      <c r="Q37" s="283"/>
    </row>
    <row r="38" spans="1:17" x14ac:dyDescent="0.25">
      <c r="A38" s="281"/>
      <c r="B38" s="282"/>
      <c r="C38" s="282"/>
      <c r="D38" s="282"/>
      <c r="E38" s="282"/>
      <c r="F38" s="282"/>
      <c r="G38" s="282"/>
      <c r="H38" s="282"/>
      <c r="I38" s="282"/>
      <c r="J38" s="282"/>
      <c r="K38" s="282"/>
      <c r="L38" s="282"/>
      <c r="M38" s="282"/>
      <c r="N38" s="282"/>
      <c r="O38" s="282"/>
      <c r="P38" s="282"/>
      <c r="Q38" s="283"/>
    </row>
    <row r="39" spans="1:17" x14ac:dyDescent="0.25">
      <c r="A39" s="281"/>
      <c r="B39" s="282"/>
      <c r="C39" s="282"/>
      <c r="D39" s="282"/>
      <c r="E39" s="282"/>
      <c r="F39" s="282"/>
      <c r="G39" s="282"/>
      <c r="H39" s="282"/>
      <c r="I39" s="282"/>
      <c r="J39" s="282"/>
      <c r="K39" s="282"/>
      <c r="L39" s="282"/>
      <c r="M39" s="282"/>
      <c r="N39" s="282"/>
      <c r="O39" s="282"/>
      <c r="P39" s="282"/>
      <c r="Q39" s="283"/>
    </row>
    <row r="40" spans="1:17" x14ac:dyDescent="0.25">
      <c r="A40" s="281"/>
      <c r="B40" s="282"/>
      <c r="C40" s="282"/>
      <c r="D40" s="282"/>
      <c r="E40" s="282"/>
      <c r="F40" s="282"/>
      <c r="G40" s="282"/>
      <c r="H40" s="282"/>
      <c r="I40" s="282"/>
      <c r="J40" s="282"/>
      <c r="K40" s="282"/>
      <c r="L40" s="282"/>
      <c r="M40" s="282"/>
      <c r="N40" s="282"/>
      <c r="O40" s="282"/>
      <c r="P40" s="282"/>
      <c r="Q40" s="283"/>
    </row>
    <row r="41" spans="1:17" x14ac:dyDescent="0.25">
      <c r="A41" s="281"/>
      <c r="B41" s="282"/>
      <c r="C41" s="282"/>
      <c r="D41" s="282"/>
      <c r="E41" s="282"/>
      <c r="F41" s="282"/>
      <c r="G41" s="282"/>
      <c r="H41" s="282"/>
      <c r="I41" s="282"/>
      <c r="J41" s="282"/>
      <c r="K41" s="282"/>
      <c r="L41" s="282"/>
      <c r="M41" s="282"/>
      <c r="N41" s="282"/>
      <c r="O41" s="282"/>
      <c r="P41" s="282"/>
      <c r="Q41" s="283"/>
    </row>
    <row r="42" spans="1:17" x14ac:dyDescent="0.25">
      <c r="A42" s="281"/>
      <c r="B42" s="282"/>
      <c r="C42" s="282"/>
      <c r="D42" s="282"/>
      <c r="E42" s="282"/>
      <c r="F42" s="282"/>
      <c r="G42" s="282"/>
      <c r="H42" s="282"/>
      <c r="I42" s="282"/>
      <c r="J42" s="282"/>
      <c r="K42" s="282"/>
      <c r="L42" s="282"/>
      <c r="M42" s="282"/>
      <c r="N42" s="282"/>
      <c r="O42" s="282"/>
      <c r="P42" s="282"/>
      <c r="Q42" s="283"/>
    </row>
    <row r="43" spans="1:17" x14ac:dyDescent="0.25">
      <c r="A43" s="281"/>
      <c r="B43" s="282"/>
      <c r="C43" s="282"/>
      <c r="D43" s="282"/>
      <c r="E43" s="282"/>
      <c r="F43" s="282"/>
      <c r="G43" s="282"/>
      <c r="H43" s="282"/>
      <c r="I43" s="282"/>
      <c r="J43" s="282"/>
      <c r="K43" s="282"/>
      <c r="L43" s="282"/>
      <c r="M43" s="282"/>
      <c r="N43" s="282"/>
      <c r="O43" s="282"/>
      <c r="P43" s="282"/>
      <c r="Q43" s="283"/>
    </row>
    <row r="44" spans="1:17" x14ac:dyDescent="0.25">
      <c r="A44" s="281"/>
      <c r="B44" s="282"/>
      <c r="C44" s="282"/>
      <c r="D44" s="282"/>
      <c r="E44" s="282"/>
      <c r="F44" s="282"/>
      <c r="G44" s="282"/>
      <c r="H44" s="282"/>
      <c r="I44" s="282"/>
      <c r="J44" s="282"/>
      <c r="K44" s="282"/>
      <c r="L44" s="282"/>
      <c r="M44" s="282"/>
      <c r="N44" s="282"/>
      <c r="O44" s="282"/>
      <c r="P44" s="282"/>
      <c r="Q44" s="283"/>
    </row>
    <row r="45" spans="1:17" x14ac:dyDescent="0.25">
      <c r="A45" s="281"/>
      <c r="B45" s="282"/>
      <c r="C45" s="282"/>
      <c r="D45" s="282"/>
      <c r="E45" s="282"/>
      <c r="F45" s="282"/>
      <c r="G45" s="282"/>
      <c r="H45" s="282"/>
      <c r="I45" s="282"/>
      <c r="J45" s="282"/>
      <c r="K45" s="282"/>
      <c r="L45" s="282"/>
      <c r="M45" s="282"/>
      <c r="N45" s="282"/>
      <c r="O45" s="282"/>
      <c r="P45" s="282"/>
      <c r="Q45" s="283"/>
    </row>
    <row r="46" spans="1:17" ht="55.35" customHeight="1" thickBot="1" x14ac:dyDescent="0.3">
      <c r="A46" s="284"/>
      <c r="B46" s="285"/>
      <c r="C46" s="285"/>
      <c r="D46" s="285"/>
      <c r="E46" s="285"/>
      <c r="F46" s="285"/>
      <c r="G46" s="285"/>
      <c r="H46" s="285"/>
      <c r="I46" s="285"/>
      <c r="J46" s="285"/>
      <c r="K46" s="285"/>
      <c r="L46" s="285"/>
      <c r="M46" s="285"/>
      <c r="N46" s="285"/>
      <c r="O46" s="285"/>
      <c r="P46" s="285"/>
      <c r="Q46" s="286"/>
    </row>
    <row r="47" spans="1:17" s="14" customFormat="1" ht="15" customHeight="1" x14ac:dyDescent="0.25">
      <c r="A47" s="287" t="s">
        <v>256</v>
      </c>
      <c r="B47" s="288"/>
      <c r="C47" s="288"/>
      <c r="D47" s="288"/>
      <c r="E47" s="288"/>
      <c r="F47" s="288"/>
      <c r="G47" s="288"/>
      <c r="H47" s="288"/>
      <c r="I47" s="288"/>
      <c r="J47" s="288"/>
      <c r="K47" s="288"/>
      <c r="L47" s="288"/>
      <c r="M47" s="288"/>
      <c r="N47" s="288"/>
      <c r="O47" s="288"/>
      <c r="P47" s="288"/>
      <c r="Q47" s="289"/>
    </row>
    <row r="48" spans="1:17" s="14" customFormat="1" x14ac:dyDescent="0.25">
      <c r="A48" s="266" t="s">
        <v>240</v>
      </c>
      <c r="B48" s="267"/>
      <c r="C48" s="267"/>
      <c r="D48" s="267"/>
      <c r="E48" s="267"/>
      <c r="F48" s="267"/>
      <c r="G48" s="267"/>
      <c r="H48" s="267"/>
      <c r="I48" s="267"/>
      <c r="J48" s="267"/>
      <c r="K48" s="267"/>
      <c r="L48" s="267"/>
      <c r="M48" s="267"/>
      <c r="N48" s="267"/>
      <c r="O48" s="267"/>
      <c r="P48" s="267"/>
      <c r="Q48" s="268"/>
    </row>
    <row r="49" spans="1:17" x14ac:dyDescent="0.25">
      <c r="A49" s="269" t="s">
        <v>369</v>
      </c>
      <c r="B49" s="270"/>
      <c r="C49" s="270"/>
      <c r="D49" s="270"/>
      <c r="E49" s="270"/>
      <c r="F49" s="270"/>
      <c r="G49" s="270"/>
      <c r="H49" s="270"/>
      <c r="I49" s="270"/>
      <c r="J49" s="270"/>
      <c r="K49" s="270"/>
      <c r="L49" s="270"/>
      <c r="M49" s="270"/>
      <c r="N49" s="270"/>
      <c r="O49" s="270"/>
      <c r="P49" s="270"/>
      <c r="Q49" s="271"/>
    </row>
    <row r="50" spans="1:17" x14ac:dyDescent="0.25">
      <c r="A50" s="269"/>
      <c r="B50" s="270"/>
      <c r="C50" s="270"/>
      <c r="D50" s="270"/>
      <c r="E50" s="270"/>
      <c r="F50" s="270"/>
      <c r="G50" s="270"/>
      <c r="H50" s="270"/>
      <c r="I50" s="270"/>
      <c r="J50" s="270"/>
      <c r="K50" s="270"/>
      <c r="L50" s="270"/>
      <c r="M50" s="270"/>
      <c r="N50" s="270"/>
      <c r="O50" s="270"/>
      <c r="P50" s="270"/>
      <c r="Q50" s="271"/>
    </row>
    <row r="51" spans="1:17" x14ac:dyDescent="0.25">
      <c r="A51" s="269"/>
      <c r="B51" s="270"/>
      <c r="C51" s="270"/>
      <c r="D51" s="270"/>
      <c r="E51" s="270"/>
      <c r="F51" s="270"/>
      <c r="G51" s="270"/>
      <c r="H51" s="270"/>
      <c r="I51" s="270"/>
      <c r="J51" s="270"/>
      <c r="K51" s="270"/>
      <c r="L51" s="270"/>
      <c r="M51" s="270"/>
      <c r="N51" s="270"/>
      <c r="O51" s="270"/>
      <c r="P51" s="270"/>
      <c r="Q51" s="271"/>
    </row>
    <row r="52" spans="1:17" x14ac:dyDescent="0.25">
      <c r="A52" s="269"/>
      <c r="B52" s="270"/>
      <c r="C52" s="270"/>
      <c r="D52" s="270"/>
      <c r="E52" s="270"/>
      <c r="F52" s="270"/>
      <c r="G52" s="270"/>
      <c r="H52" s="270"/>
      <c r="I52" s="270"/>
      <c r="J52" s="270"/>
      <c r="K52" s="270"/>
      <c r="L52" s="270"/>
      <c r="M52" s="270"/>
      <c r="N52" s="270"/>
      <c r="O52" s="270"/>
      <c r="P52" s="270"/>
      <c r="Q52" s="271"/>
    </row>
    <row r="53" spans="1:17" x14ac:dyDescent="0.25">
      <c r="A53" s="269"/>
      <c r="B53" s="270"/>
      <c r="C53" s="270"/>
      <c r="D53" s="270"/>
      <c r="E53" s="270"/>
      <c r="F53" s="270"/>
      <c r="G53" s="270"/>
      <c r="H53" s="270"/>
      <c r="I53" s="270"/>
      <c r="J53" s="270"/>
      <c r="K53" s="270"/>
      <c r="L53" s="270"/>
      <c r="M53" s="270"/>
      <c r="N53" s="270"/>
      <c r="O53" s="270"/>
      <c r="P53" s="270"/>
      <c r="Q53" s="271"/>
    </row>
    <row r="54" spans="1:17" x14ac:dyDescent="0.25">
      <c r="A54" s="269"/>
      <c r="B54" s="270"/>
      <c r="C54" s="270"/>
      <c r="D54" s="270"/>
      <c r="E54" s="270"/>
      <c r="F54" s="270"/>
      <c r="G54" s="270"/>
      <c r="H54" s="270"/>
      <c r="I54" s="270"/>
      <c r="J54" s="270"/>
      <c r="K54" s="270"/>
      <c r="L54" s="270"/>
      <c r="M54" s="270"/>
      <c r="N54" s="270"/>
      <c r="O54" s="270"/>
      <c r="P54" s="270"/>
      <c r="Q54" s="271"/>
    </row>
    <row r="55" spans="1:17" x14ac:dyDescent="0.25">
      <c r="A55" s="269"/>
      <c r="B55" s="270"/>
      <c r="C55" s="270"/>
      <c r="D55" s="270"/>
      <c r="E55" s="270"/>
      <c r="F55" s="270"/>
      <c r="G55" s="270"/>
      <c r="H55" s="270"/>
      <c r="I55" s="270"/>
      <c r="J55" s="270"/>
      <c r="K55" s="270"/>
      <c r="L55" s="270"/>
      <c r="M55" s="270"/>
      <c r="N55" s="270"/>
      <c r="O55" s="270"/>
      <c r="P55" s="270"/>
      <c r="Q55" s="271"/>
    </row>
    <row r="56" spans="1:17" x14ac:dyDescent="0.25">
      <c r="A56" s="269"/>
      <c r="B56" s="270"/>
      <c r="C56" s="270"/>
      <c r="D56" s="270"/>
      <c r="E56" s="270"/>
      <c r="F56" s="270"/>
      <c r="G56" s="270"/>
      <c r="H56" s="270"/>
      <c r="I56" s="270"/>
      <c r="J56" s="270"/>
      <c r="K56" s="270"/>
      <c r="L56" s="270"/>
      <c r="M56" s="270"/>
      <c r="N56" s="270"/>
      <c r="O56" s="270"/>
      <c r="P56" s="270"/>
      <c r="Q56" s="271"/>
    </row>
    <row r="57" spans="1:17" x14ac:dyDescent="0.25">
      <c r="A57" s="269"/>
      <c r="B57" s="270"/>
      <c r="C57" s="270"/>
      <c r="D57" s="270"/>
      <c r="E57" s="270"/>
      <c r="F57" s="270"/>
      <c r="G57" s="270"/>
      <c r="H57" s="270"/>
      <c r="I57" s="270"/>
      <c r="J57" s="270"/>
      <c r="K57" s="270"/>
      <c r="L57" s="270"/>
      <c r="M57" s="270"/>
      <c r="N57" s="270"/>
      <c r="O57" s="270"/>
      <c r="P57" s="270"/>
      <c r="Q57" s="271"/>
    </row>
    <row r="58" spans="1:17" x14ac:dyDescent="0.25">
      <c r="A58" s="269"/>
      <c r="B58" s="270"/>
      <c r="C58" s="270"/>
      <c r="D58" s="270"/>
      <c r="E58" s="270"/>
      <c r="F58" s="270"/>
      <c r="G58" s="270"/>
      <c r="H58" s="270"/>
      <c r="I58" s="270"/>
      <c r="J58" s="270"/>
      <c r="K58" s="270"/>
      <c r="L58" s="270"/>
      <c r="M58" s="270"/>
      <c r="N58" s="270"/>
      <c r="O58" s="270"/>
      <c r="P58" s="270"/>
      <c r="Q58" s="271"/>
    </row>
    <row r="59" spans="1:17" x14ac:dyDescent="0.25">
      <c r="A59" s="269"/>
      <c r="B59" s="270"/>
      <c r="C59" s="270"/>
      <c r="D59" s="270"/>
      <c r="E59" s="270"/>
      <c r="F59" s="270"/>
      <c r="G59" s="270"/>
      <c r="H59" s="270"/>
      <c r="I59" s="270"/>
      <c r="J59" s="270"/>
      <c r="K59" s="270"/>
      <c r="L59" s="270"/>
      <c r="M59" s="270"/>
      <c r="N59" s="270"/>
      <c r="O59" s="270"/>
      <c r="P59" s="270"/>
      <c r="Q59" s="271"/>
    </row>
    <row r="60" spans="1:17" x14ac:dyDescent="0.25">
      <c r="A60" s="269"/>
      <c r="B60" s="270"/>
      <c r="C60" s="270"/>
      <c r="D60" s="270"/>
      <c r="E60" s="270"/>
      <c r="F60" s="270"/>
      <c r="G60" s="270"/>
      <c r="H60" s="270"/>
      <c r="I60" s="270"/>
      <c r="J60" s="270"/>
      <c r="K60" s="270"/>
      <c r="L60" s="270"/>
      <c r="M60" s="270"/>
      <c r="N60" s="270"/>
      <c r="O60" s="270"/>
      <c r="P60" s="270"/>
      <c r="Q60" s="271"/>
    </row>
    <row r="61" spans="1:17" ht="15.75" thickBot="1" x14ac:dyDescent="0.3">
      <c r="A61" s="272"/>
      <c r="B61" s="273"/>
      <c r="C61" s="273"/>
      <c r="D61" s="273"/>
      <c r="E61" s="273"/>
      <c r="F61" s="273"/>
      <c r="G61" s="273"/>
      <c r="H61" s="273"/>
      <c r="I61" s="273"/>
      <c r="J61" s="273"/>
      <c r="K61" s="273"/>
      <c r="L61" s="273"/>
      <c r="M61" s="273"/>
      <c r="N61" s="273"/>
      <c r="O61" s="273"/>
      <c r="P61" s="273"/>
      <c r="Q61" s="274"/>
    </row>
    <row r="62" spans="1:17" x14ac:dyDescent="0.25">
      <c r="A62" s="275" t="s">
        <v>322</v>
      </c>
      <c r="B62" s="276"/>
      <c r="C62" s="276"/>
      <c r="D62" s="276"/>
      <c r="E62" s="276"/>
      <c r="F62" s="276"/>
      <c r="G62" s="276"/>
      <c r="H62" s="276"/>
      <c r="I62" s="276"/>
      <c r="J62" s="276"/>
      <c r="K62" s="276"/>
      <c r="L62" s="276"/>
      <c r="M62" s="276"/>
      <c r="N62" s="276"/>
      <c r="O62" s="276"/>
      <c r="P62" s="276"/>
      <c r="Q62" s="277"/>
    </row>
    <row r="63" spans="1:17" x14ac:dyDescent="0.25">
      <c r="A63" s="278" t="s">
        <v>328</v>
      </c>
      <c r="B63" s="279"/>
      <c r="C63" s="279"/>
      <c r="D63" s="279"/>
      <c r="E63" s="279"/>
      <c r="F63" s="279"/>
      <c r="G63" s="279"/>
      <c r="H63" s="279"/>
      <c r="I63" s="279"/>
      <c r="J63" s="279"/>
      <c r="K63" s="279"/>
      <c r="L63" s="279"/>
      <c r="M63" s="279"/>
      <c r="N63" s="279"/>
      <c r="O63" s="279"/>
      <c r="P63" s="279"/>
      <c r="Q63" s="280"/>
    </row>
    <row r="64" spans="1:17" ht="45" x14ac:dyDescent="0.25">
      <c r="A64" s="33"/>
      <c r="B64" s="72" t="s">
        <v>204</v>
      </c>
      <c r="C64" s="72" t="s">
        <v>205</v>
      </c>
      <c r="D64" s="72" t="s">
        <v>246</v>
      </c>
      <c r="E64" s="34"/>
      <c r="F64" s="34"/>
      <c r="G64" s="34"/>
      <c r="H64" s="35"/>
      <c r="I64" s="35"/>
      <c r="J64" s="35"/>
      <c r="K64" s="35"/>
      <c r="L64" s="35"/>
      <c r="M64" s="35"/>
      <c r="N64" s="35"/>
      <c r="O64" s="35"/>
      <c r="P64" s="35"/>
      <c r="Q64" s="36"/>
    </row>
    <row r="65" spans="1:17" x14ac:dyDescent="0.25">
      <c r="A65" s="33" t="s">
        <v>247</v>
      </c>
      <c r="B65" s="33"/>
      <c r="C65" s="33"/>
      <c r="D65" s="33"/>
      <c r="E65" s="35"/>
      <c r="F65" s="218"/>
      <c r="G65" s="35"/>
      <c r="H65" s="35"/>
      <c r="I65" s="35"/>
      <c r="J65" s="35"/>
      <c r="K65" s="35"/>
      <c r="L65" s="35"/>
      <c r="M65" s="35"/>
      <c r="N65" s="35"/>
      <c r="O65" s="35"/>
      <c r="P65" s="35"/>
      <c r="Q65" s="36"/>
    </row>
    <row r="66" spans="1:17" x14ac:dyDescent="0.25">
      <c r="A66" s="33" t="s">
        <v>248</v>
      </c>
      <c r="B66" s="33"/>
      <c r="C66" s="33"/>
      <c r="D66" s="33"/>
      <c r="E66" s="35"/>
      <c r="F66" s="35"/>
      <c r="G66" s="35"/>
      <c r="H66" s="35"/>
      <c r="I66" s="35"/>
      <c r="J66" s="35"/>
      <c r="K66" s="35"/>
      <c r="L66" s="35"/>
      <c r="M66" s="35"/>
      <c r="N66" s="35"/>
      <c r="O66" s="35"/>
      <c r="P66" s="35"/>
      <c r="Q66" s="36"/>
    </row>
    <row r="67" spans="1:17" x14ac:dyDescent="0.25">
      <c r="A67" s="33" t="s">
        <v>249</v>
      </c>
      <c r="B67" s="33"/>
      <c r="C67" s="33"/>
      <c r="D67" s="33"/>
      <c r="E67" s="35"/>
      <c r="F67" s="35"/>
      <c r="G67" s="35"/>
      <c r="H67" s="35"/>
      <c r="I67" s="35"/>
      <c r="J67" s="35"/>
      <c r="K67" s="35"/>
      <c r="L67" s="35"/>
      <c r="M67" s="35"/>
      <c r="N67" s="35"/>
      <c r="O67" s="35"/>
      <c r="P67" s="35"/>
      <c r="Q67" s="36"/>
    </row>
    <row r="68" spans="1:17" x14ac:dyDescent="0.25">
      <c r="A68" s="33" t="s">
        <v>250</v>
      </c>
      <c r="B68" s="33"/>
      <c r="C68" s="33"/>
      <c r="D68" s="33"/>
      <c r="E68" s="35"/>
      <c r="F68" s="35"/>
      <c r="G68" s="35"/>
      <c r="H68" s="35"/>
      <c r="I68" s="35"/>
      <c r="J68" s="35"/>
      <c r="K68" s="35"/>
      <c r="L68" s="35"/>
      <c r="M68" s="35"/>
      <c r="N68" s="35"/>
      <c r="O68" s="35"/>
      <c r="P68" s="35"/>
      <c r="Q68" s="36"/>
    </row>
    <row r="69" spans="1:17" x14ac:dyDescent="0.25">
      <c r="A69" s="33" t="s">
        <v>251</v>
      </c>
      <c r="B69" s="33"/>
      <c r="C69" s="33"/>
      <c r="D69" s="33"/>
      <c r="E69" s="35"/>
      <c r="F69" s="35"/>
      <c r="G69" s="35"/>
      <c r="H69" s="35"/>
      <c r="I69" s="35"/>
      <c r="J69" s="35"/>
      <c r="K69" s="35"/>
      <c r="L69" s="35"/>
      <c r="M69" s="35"/>
      <c r="N69" s="35"/>
      <c r="O69" s="35"/>
      <c r="P69" s="35"/>
      <c r="Q69" s="36"/>
    </row>
    <row r="70" spans="1:17" x14ac:dyDescent="0.25">
      <c r="A70" s="33" t="s">
        <v>206</v>
      </c>
      <c r="B70" s="22"/>
      <c r="C70" s="37"/>
      <c r="D70" s="22"/>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3" zoomScale="90" zoomScaleNormal="90" workbookViewId="0">
      <selection activeCell="E38" sqref="E38:F38"/>
    </sheetView>
  </sheetViews>
  <sheetFormatPr baseColWidth="10"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 min="257" max="257" width="43" customWidth="1"/>
    <col min="258" max="258" width="14" customWidth="1"/>
    <col min="260" max="260" width="11.42578125" customWidth="1"/>
    <col min="262" max="262" width="14.42578125" customWidth="1"/>
    <col min="264" max="266" width="7.28515625" customWidth="1"/>
    <col min="268" max="268" width="6" customWidth="1"/>
    <col min="270" max="270" width="8.7109375" customWidth="1"/>
    <col min="272" max="272" width="8.7109375" customWidth="1"/>
    <col min="273" max="273" width="8.28515625" customWidth="1"/>
    <col min="274" max="274" width="6.7109375" customWidth="1"/>
    <col min="275" max="275" width="16" customWidth="1"/>
    <col min="276" max="276" width="16.28515625" customWidth="1"/>
    <col min="277" max="277" width="22.42578125" customWidth="1"/>
    <col min="513" max="513" width="43" customWidth="1"/>
    <col min="514" max="514" width="14" customWidth="1"/>
    <col min="516" max="516" width="11.42578125" customWidth="1"/>
    <col min="518" max="518" width="14.42578125" customWidth="1"/>
    <col min="520" max="522" width="7.28515625" customWidth="1"/>
    <col min="524" max="524" width="6" customWidth="1"/>
    <col min="526" max="526" width="8.7109375" customWidth="1"/>
    <col min="528" max="528" width="8.7109375" customWidth="1"/>
    <col min="529" max="529" width="8.28515625" customWidth="1"/>
    <col min="530" max="530" width="6.7109375" customWidth="1"/>
    <col min="531" max="531" width="16" customWidth="1"/>
    <col min="532" max="532" width="16.28515625" customWidth="1"/>
    <col min="533" max="533" width="22.42578125" customWidth="1"/>
    <col min="769" max="769" width="43" customWidth="1"/>
    <col min="770" max="770" width="14" customWidth="1"/>
    <col min="772" max="772" width="11.42578125" customWidth="1"/>
    <col min="774" max="774" width="14.42578125" customWidth="1"/>
    <col min="776" max="778" width="7.28515625" customWidth="1"/>
    <col min="780" max="780" width="6" customWidth="1"/>
    <col min="782" max="782" width="8.7109375" customWidth="1"/>
    <col min="784" max="784" width="8.7109375" customWidth="1"/>
    <col min="785" max="785" width="8.28515625" customWidth="1"/>
    <col min="786" max="786" width="6.7109375" customWidth="1"/>
    <col min="787" max="787" width="16" customWidth="1"/>
    <col min="788" max="788" width="16.28515625" customWidth="1"/>
    <col min="789" max="789" width="22.42578125" customWidth="1"/>
    <col min="1025" max="1025" width="43" customWidth="1"/>
    <col min="1026" max="1026" width="14" customWidth="1"/>
    <col min="1028" max="1028" width="11.42578125" customWidth="1"/>
    <col min="1030" max="1030" width="14.42578125" customWidth="1"/>
    <col min="1032" max="1034" width="7.28515625" customWidth="1"/>
    <col min="1036" max="1036" width="6" customWidth="1"/>
    <col min="1038" max="1038" width="8.7109375" customWidth="1"/>
    <col min="1040" max="1040" width="8.7109375" customWidth="1"/>
    <col min="1041" max="1041" width="8.28515625" customWidth="1"/>
    <col min="1042" max="1042" width="6.7109375" customWidth="1"/>
    <col min="1043" max="1043" width="16" customWidth="1"/>
    <col min="1044" max="1044" width="16.28515625" customWidth="1"/>
    <col min="1045" max="1045" width="22.42578125" customWidth="1"/>
    <col min="1281" max="1281" width="43" customWidth="1"/>
    <col min="1282" max="1282" width="14" customWidth="1"/>
    <col min="1284" max="1284" width="11.42578125" customWidth="1"/>
    <col min="1286" max="1286" width="14.42578125" customWidth="1"/>
    <col min="1288" max="1290" width="7.28515625" customWidth="1"/>
    <col min="1292" max="1292" width="6" customWidth="1"/>
    <col min="1294" max="1294" width="8.7109375" customWidth="1"/>
    <col min="1296" max="1296" width="8.7109375" customWidth="1"/>
    <col min="1297" max="1297" width="8.28515625" customWidth="1"/>
    <col min="1298" max="1298" width="6.7109375" customWidth="1"/>
    <col min="1299" max="1299" width="16" customWidth="1"/>
    <col min="1300" max="1300" width="16.28515625" customWidth="1"/>
    <col min="1301" max="1301" width="22.42578125" customWidth="1"/>
    <col min="1537" max="1537" width="43" customWidth="1"/>
    <col min="1538" max="1538" width="14" customWidth="1"/>
    <col min="1540" max="1540" width="11.42578125" customWidth="1"/>
    <col min="1542" max="1542" width="14.42578125" customWidth="1"/>
    <col min="1544" max="1546" width="7.28515625" customWidth="1"/>
    <col min="1548" max="1548" width="6" customWidth="1"/>
    <col min="1550" max="1550" width="8.7109375" customWidth="1"/>
    <col min="1552" max="1552" width="8.7109375" customWidth="1"/>
    <col min="1553" max="1553" width="8.28515625" customWidth="1"/>
    <col min="1554" max="1554" width="6.7109375" customWidth="1"/>
    <col min="1555" max="1555" width="16" customWidth="1"/>
    <col min="1556" max="1556" width="16.28515625" customWidth="1"/>
    <col min="1557" max="1557" width="22.42578125" customWidth="1"/>
    <col min="1793" max="1793" width="43" customWidth="1"/>
    <col min="1794" max="1794" width="14" customWidth="1"/>
    <col min="1796" max="1796" width="11.42578125" customWidth="1"/>
    <col min="1798" max="1798" width="14.42578125" customWidth="1"/>
    <col min="1800" max="1802" width="7.28515625" customWidth="1"/>
    <col min="1804" max="1804" width="6" customWidth="1"/>
    <col min="1806" max="1806" width="8.7109375" customWidth="1"/>
    <col min="1808" max="1808" width="8.7109375" customWidth="1"/>
    <col min="1809" max="1809" width="8.28515625" customWidth="1"/>
    <col min="1810" max="1810" width="6.7109375" customWidth="1"/>
    <col min="1811" max="1811" width="16" customWidth="1"/>
    <col min="1812" max="1812" width="16.28515625" customWidth="1"/>
    <col min="1813" max="1813" width="22.42578125" customWidth="1"/>
    <col min="2049" max="2049" width="43" customWidth="1"/>
    <col min="2050" max="2050" width="14" customWidth="1"/>
    <col min="2052" max="2052" width="11.42578125" customWidth="1"/>
    <col min="2054" max="2054" width="14.42578125" customWidth="1"/>
    <col min="2056" max="2058" width="7.28515625" customWidth="1"/>
    <col min="2060" max="2060" width="6" customWidth="1"/>
    <col min="2062" max="2062" width="8.7109375" customWidth="1"/>
    <col min="2064" max="2064" width="8.7109375" customWidth="1"/>
    <col min="2065" max="2065" width="8.28515625" customWidth="1"/>
    <col min="2066" max="2066" width="6.7109375" customWidth="1"/>
    <col min="2067" max="2067" width="16" customWidth="1"/>
    <col min="2068" max="2068" width="16.28515625" customWidth="1"/>
    <col min="2069" max="2069" width="22.42578125" customWidth="1"/>
    <col min="2305" max="2305" width="43" customWidth="1"/>
    <col min="2306" max="2306" width="14" customWidth="1"/>
    <col min="2308" max="2308" width="11.42578125" customWidth="1"/>
    <col min="2310" max="2310" width="14.42578125" customWidth="1"/>
    <col min="2312" max="2314" width="7.28515625" customWidth="1"/>
    <col min="2316" max="2316" width="6" customWidth="1"/>
    <col min="2318" max="2318" width="8.7109375" customWidth="1"/>
    <col min="2320" max="2320" width="8.7109375" customWidth="1"/>
    <col min="2321" max="2321" width="8.28515625" customWidth="1"/>
    <col min="2322" max="2322" width="6.7109375" customWidth="1"/>
    <col min="2323" max="2323" width="16" customWidth="1"/>
    <col min="2324" max="2324" width="16.28515625" customWidth="1"/>
    <col min="2325" max="2325" width="22.42578125" customWidth="1"/>
    <col min="2561" max="2561" width="43" customWidth="1"/>
    <col min="2562" max="2562" width="14" customWidth="1"/>
    <col min="2564" max="2564" width="11.42578125" customWidth="1"/>
    <col min="2566" max="2566" width="14.42578125" customWidth="1"/>
    <col min="2568" max="2570" width="7.28515625" customWidth="1"/>
    <col min="2572" max="2572" width="6" customWidth="1"/>
    <col min="2574" max="2574" width="8.7109375" customWidth="1"/>
    <col min="2576" max="2576" width="8.7109375" customWidth="1"/>
    <col min="2577" max="2577" width="8.28515625" customWidth="1"/>
    <col min="2578" max="2578" width="6.7109375" customWidth="1"/>
    <col min="2579" max="2579" width="16" customWidth="1"/>
    <col min="2580" max="2580" width="16.28515625" customWidth="1"/>
    <col min="2581" max="2581" width="22.42578125" customWidth="1"/>
    <col min="2817" max="2817" width="43" customWidth="1"/>
    <col min="2818" max="2818" width="14" customWidth="1"/>
    <col min="2820" max="2820" width="11.42578125" customWidth="1"/>
    <col min="2822" max="2822" width="14.42578125" customWidth="1"/>
    <col min="2824" max="2826" width="7.28515625" customWidth="1"/>
    <col min="2828" max="2828" width="6" customWidth="1"/>
    <col min="2830" max="2830" width="8.7109375" customWidth="1"/>
    <col min="2832" max="2832" width="8.7109375" customWidth="1"/>
    <col min="2833" max="2833" width="8.28515625" customWidth="1"/>
    <col min="2834" max="2834" width="6.7109375" customWidth="1"/>
    <col min="2835" max="2835" width="16" customWidth="1"/>
    <col min="2836" max="2836" width="16.28515625" customWidth="1"/>
    <col min="2837" max="2837" width="22.42578125" customWidth="1"/>
    <col min="3073" max="3073" width="43" customWidth="1"/>
    <col min="3074" max="3074" width="14" customWidth="1"/>
    <col min="3076" max="3076" width="11.42578125" customWidth="1"/>
    <col min="3078" max="3078" width="14.42578125" customWidth="1"/>
    <col min="3080" max="3082" width="7.28515625" customWidth="1"/>
    <col min="3084" max="3084" width="6" customWidth="1"/>
    <col min="3086" max="3086" width="8.7109375" customWidth="1"/>
    <col min="3088" max="3088" width="8.7109375" customWidth="1"/>
    <col min="3089" max="3089" width="8.28515625" customWidth="1"/>
    <col min="3090" max="3090" width="6.7109375" customWidth="1"/>
    <col min="3091" max="3091" width="16" customWidth="1"/>
    <col min="3092" max="3092" width="16.28515625" customWidth="1"/>
    <col min="3093" max="3093" width="22.42578125" customWidth="1"/>
    <col min="3329" max="3329" width="43" customWidth="1"/>
    <col min="3330" max="3330" width="14" customWidth="1"/>
    <col min="3332" max="3332" width="11.42578125" customWidth="1"/>
    <col min="3334" max="3334" width="14.42578125" customWidth="1"/>
    <col min="3336" max="3338" width="7.28515625" customWidth="1"/>
    <col min="3340" max="3340" width="6" customWidth="1"/>
    <col min="3342" max="3342" width="8.7109375" customWidth="1"/>
    <col min="3344" max="3344" width="8.7109375" customWidth="1"/>
    <col min="3345" max="3345" width="8.28515625" customWidth="1"/>
    <col min="3346" max="3346" width="6.7109375" customWidth="1"/>
    <col min="3347" max="3347" width="16" customWidth="1"/>
    <col min="3348" max="3348" width="16.28515625" customWidth="1"/>
    <col min="3349" max="3349" width="22.42578125" customWidth="1"/>
    <col min="3585" max="3585" width="43" customWidth="1"/>
    <col min="3586" max="3586" width="14" customWidth="1"/>
    <col min="3588" max="3588" width="11.42578125" customWidth="1"/>
    <col min="3590" max="3590" width="14.42578125" customWidth="1"/>
    <col min="3592" max="3594" width="7.28515625" customWidth="1"/>
    <col min="3596" max="3596" width="6" customWidth="1"/>
    <col min="3598" max="3598" width="8.7109375" customWidth="1"/>
    <col min="3600" max="3600" width="8.7109375" customWidth="1"/>
    <col min="3601" max="3601" width="8.28515625" customWidth="1"/>
    <col min="3602" max="3602" width="6.7109375" customWidth="1"/>
    <col min="3603" max="3603" width="16" customWidth="1"/>
    <col min="3604" max="3604" width="16.28515625" customWidth="1"/>
    <col min="3605" max="3605" width="22.42578125" customWidth="1"/>
    <col min="3841" max="3841" width="43" customWidth="1"/>
    <col min="3842" max="3842" width="14" customWidth="1"/>
    <col min="3844" max="3844" width="11.42578125" customWidth="1"/>
    <col min="3846" max="3846" width="14.42578125" customWidth="1"/>
    <col min="3848" max="3850" width="7.28515625" customWidth="1"/>
    <col min="3852" max="3852" width="6" customWidth="1"/>
    <col min="3854" max="3854" width="8.7109375" customWidth="1"/>
    <col min="3856" max="3856" width="8.7109375" customWidth="1"/>
    <col min="3857" max="3857" width="8.28515625" customWidth="1"/>
    <col min="3858" max="3858" width="6.7109375" customWidth="1"/>
    <col min="3859" max="3859" width="16" customWidth="1"/>
    <col min="3860" max="3860" width="16.28515625" customWidth="1"/>
    <col min="3861" max="3861" width="22.42578125" customWidth="1"/>
    <col min="4097" max="4097" width="43" customWidth="1"/>
    <col min="4098" max="4098" width="14" customWidth="1"/>
    <col min="4100" max="4100" width="11.42578125" customWidth="1"/>
    <col min="4102" max="4102" width="14.42578125" customWidth="1"/>
    <col min="4104" max="4106" width="7.28515625" customWidth="1"/>
    <col min="4108" max="4108" width="6" customWidth="1"/>
    <col min="4110" max="4110" width="8.7109375" customWidth="1"/>
    <col min="4112" max="4112" width="8.7109375" customWidth="1"/>
    <col min="4113" max="4113" width="8.28515625" customWidth="1"/>
    <col min="4114" max="4114" width="6.7109375" customWidth="1"/>
    <col min="4115" max="4115" width="16" customWidth="1"/>
    <col min="4116" max="4116" width="16.28515625" customWidth="1"/>
    <col min="4117" max="4117" width="22.42578125" customWidth="1"/>
    <col min="4353" max="4353" width="43" customWidth="1"/>
    <col min="4354" max="4354" width="14" customWidth="1"/>
    <col min="4356" max="4356" width="11.42578125" customWidth="1"/>
    <col min="4358" max="4358" width="14.42578125" customWidth="1"/>
    <col min="4360" max="4362" width="7.28515625" customWidth="1"/>
    <col min="4364" max="4364" width="6" customWidth="1"/>
    <col min="4366" max="4366" width="8.7109375" customWidth="1"/>
    <col min="4368" max="4368" width="8.7109375" customWidth="1"/>
    <col min="4369" max="4369" width="8.28515625" customWidth="1"/>
    <col min="4370" max="4370" width="6.7109375" customWidth="1"/>
    <col min="4371" max="4371" width="16" customWidth="1"/>
    <col min="4372" max="4372" width="16.28515625" customWidth="1"/>
    <col min="4373" max="4373" width="22.42578125" customWidth="1"/>
    <col min="4609" max="4609" width="43" customWidth="1"/>
    <col min="4610" max="4610" width="14" customWidth="1"/>
    <col min="4612" max="4612" width="11.42578125" customWidth="1"/>
    <col min="4614" max="4614" width="14.42578125" customWidth="1"/>
    <col min="4616" max="4618" width="7.28515625" customWidth="1"/>
    <col min="4620" max="4620" width="6" customWidth="1"/>
    <col min="4622" max="4622" width="8.7109375" customWidth="1"/>
    <col min="4624" max="4624" width="8.7109375" customWidth="1"/>
    <col min="4625" max="4625" width="8.28515625" customWidth="1"/>
    <col min="4626" max="4626" width="6.7109375" customWidth="1"/>
    <col min="4627" max="4627" width="16" customWidth="1"/>
    <col min="4628" max="4628" width="16.28515625" customWidth="1"/>
    <col min="4629" max="4629" width="22.42578125" customWidth="1"/>
    <col min="4865" max="4865" width="43" customWidth="1"/>
    <col min="4866" max="4866" width="14" customWidth="1"/>
    <col min="4868" max="4868" width="11.42578125" customWidth="1"/>
    <col min="4870" max="4870" width="14.42578125" customWidth="1"/>
    <col min="4872" max="4874" width="7.28515625" customWidth="1"/>
    <col min="4876" max="4876" width="6" customWidth="1"/>
    <col min="4878" max="4878" width="8.7109375" customWidth="1"/>
    <col min="4880" max="4880" width="8.7109375" customWidth="1"/>
    <col min="4881" max="4881" width="8.28515625" customWidth="1"/>
    <col min="4882" max="4882" width="6.7109375" customWidth="1"/>
    <col min="4883" max="4883" width="16" customWidth="1"/>
    <col min="4884" max="4884" width="16.28515625" customWidth="1"/>
    <col min="4885" max="4885" width="22.42578125" customWidth="1"/>
    <col min="5121" max="5121" width="43" customWidth="1"/>
    <col min="5122" max="5122" width="14" customWidth="1"/>
    <col min="5124" max="5124" width="11.42578125" customWidth="1"/>
    <col min="5126" max="5126" width="14.42578125" customWidth="1"/>
    <col min="5128" max="5130" width="7.28515625" customWidth="1"/>
    <col min="5132" max="5132" width="6" customWidth="1"/>
    <col min="5134" max="5134" width="8.7109375" customWidth="1"/>
    <col min="5136" max="5136" width="8.7109375" customWidth="1"/>
    <col min="5137" max="5137" width="8.28515625" customWidth="1"/>
    <col min="5138" max="5138" width="6.7109375" customWidth="1"/>
    <col min="5139" max="5139" width="16" customWidth="1"/>
    <col min="5140" max="5140" width="16.28515625" customWidth="1"/>
    <col min="5141" max="5141" width="22.42578125" customWidth="1"/>
    <col min="5377" max="5377" width="43" customWidth="1"/>
    <col min="5378" max="5378" width="14" customWidth="1"/>
    <col min="5380" max="5380" width="11.42578125" customWidth="1"/>
    <col min="5382" max="5382" width="14.42578125" customWidth="1"/>
    <col min="5384" max="5386" width="7.28515625" customWidth="1"/>
    <col min="5388" max="5388" width="6" customWidth="1"/>
    <col min="5390" max="5390" width="8.7109375" customWidth="1"/>
    <col min="5392" max="5392" width="8.7109375" customWidth="1"/>
    <col min="5393" max="5393" width="8.28515625" customWidth="1"/>
    <col min="5394" max="5394" width="6.7109375" customWidth="1"/>
    <col min="5395" max="5395" width="16" customWidth="1"/>
    <col min="5396" max="5396" width="16.28515625" customWidth="1"/>
    <col min="5397" max="5397" width="22.42578125" customWidth="1"/>
    <col min="5633" max="5633" width="43" customWidth="1"/>
    <col min="5634" max="5634" width="14" customWidth="1"/>
    <col min="5636" max="5636" width="11.42578125" customWidth="1"/>
    <col min="5638" max="5638" width="14.42578125" customWidth="1"/>
    <col min="5640" max="5642" width="7.28515625" customWidth="1"/>
    <col min="5644" max="5644" width="6" customWidth="1"/>
    <col min="5646" max="5646" width="8.7109375" customWidth="1"/>
    <col min="5648" max="5648" width="8.7109375" customWidth="1"/>
    <col min="5649" max="5649" width="8.28515625" customWidth="1"/>
    <col min="5650" max="5650" width="6.7109375" customWidth="1"/>
    <col min="5651" max="5651" width="16" customWidth="1"/>
    <col min="5652" max="5652" width="16.28515625" customWidth="1"/>
    <col min="5653" max="5653" width="22.42578125" customWidth="1"/>
    <col min="5889" max="5889" width="43" customWidth="1"/>
    <col min="5890" max="5890" width="14" customWidth="1"/>
    <col min="5892" max="5892" width="11.42578125" customWidth="1"/>
    <col min="5894" max="5894" width="14.42578125" customWidth="1"/>
    <col min="5896" max="5898" width="7.28515625" customWidth="1"/>
    <col min="5900" max="5900" width="6" customWidth="1"/>
    <col min="5902" max="5902" width="8.7109375" customWidth="1"/>
    <col min="5904" max="5904" width="8.7109375" customWidth="1"/>
    <col min="5905" max="5905" width="8.28515625" customWidth="1"/>
    <col min="5906" max="5906" width="6.7109375" customWidth="1"/>
    <col min="5907" max="5907" width="16" customWidth="1"/>
    <col min="5908" max="5908" width="16.28515625" customWidth="1"/>
    <col min="5909" max="5909" width="22.42578125" customWidth="1"/>
    <col min="6145" max="6145" width="43" customWidth="1"/>
    <col min="6146" max="6146" width="14" customWidth="1"/>
    <col min="6148" max="6148" width="11.42578125" customWidth="1"/>
    <col min="6150" max="6150" width="14.42578125" customWidth="1"/>
    <col min="6152" max="6154" width="7.28515625" customWidth="1"/>
    <col min="6156" max="6156" width="6" customWidth="1"/>
    <col min="6158" max="6158" width="8.7109375" customWidth="1"/>
    <col min="6160" max="6160" width="8.7109375" customWidth="1"/>
    <col min="6161" max="6161" width="8.28515625" customWidth="1"/>
    <col min="6162" max="6162" width="6.7109375" customWidth="1"/>
    <col min="6163" max="6163" width="16" customWidth="1"/>
    <col min="6164" max="6164" width="16.28515625" customWidth="1"/>
    <col min="6165" max="6165" width="22.42578125" customWidth="1"/>
    <col min="6401" max="6401" width="43" customWidth="1"/>
    <col min="6402" max="6402" width="14" customWidth="1"/>
    <col min="6404" max="6404" width="11.42578125" customWidth="1"/>
    <col min="6406" max="6406" width="14.42578125" customWidth="1"/>
    <col min="6408" max="6410" width="7.28515625" customWidth="1"/>
    <col min="6412" max="6412" width="6" customWidth="1"/>
    <col min="6414" max="6414" width="8.7109375" customWidth="1"/>
    <col min="6416" max="6416" width="8.7109375" customWidth="1"/>
    <col min="6417" max="6417" width="8.28515625" customWidth="1"/>
    <col min="6418" max="6418" width="6.7109375" customWidth="1"/>
    <col min="6419" max="6419" width="16" customWidth="1"/>
    <col min="6420" max="6420" width="16.28515625" customWidth="1"/>
    <col min="6421" max="6421" width="22.42578125" customWidth="1"/>
    <col min="6657" max="6657" width="43" customWidth="1"/>
    <col min="6658" max="6658" width="14" customWidth="1"/>
    <col min="6660" max="6660" width="11.42578125" customWidth="1"/>
    <col min="6662" max="6662" width="14.42578125" customWidth="1"/>
    <col min="6664" max="6666" width="7.28515625" customWidth="1"/>
    <col min="6668" max="6668" width="6" customWidth="1"/>
    <col min="6670" max="6670" width="8.7109375" customWidth="1"/>
    <col min="6672" max="6672" width="8.7109375" customWidth="1"/>
    <col min="6673" max="6673" width="8.28515625" customWidth="1"/>
    <col min="6674" max="6674" width="6.7109375" customWidth="1"/>
    <col min="6675" max="6675" width="16" customWidth="1"/>
    <col min="6676" max="6676" width="16.28515625" customWidth="1"/>
    <col min="6677" max="6677" width="22.42578125" customWidth="1"/>
    <col min="6913" max="6913" width="43" customWidth="1"/>
    <col min="6914" max="6914" width="14" customWidth="1"/>
    <col min="6916" max="6916" width="11.42578125" customWidth="1"/>
    <col min="6918" max="6918" width="14.42578125" customWidth="1"/>
    <col min="6920" max="6922" width="7.28515625" customWidth="1"/>
    <col min="6924" max="6924" width="6" customWidth="1"/>
    <col min="6926" max="6926" width="8.7109375" customWidth="1"/>
    <col min="6928" max="6928" width="8.7109375" customWidth="1"/>
    <col min="6929" max="6929" width="8.28515625" customWidth="1"/>
    <col min="6930" max="6930" width="6.7109375" customWidth="1"/>
    <col min="6931" max="6931" width="16" customWidth="1"/>
    <col min="6932" max="6932" width="16.28515625" customWidth="1"/>
    <col min="6933" max="6933" width="22.42578125" customWidth="1"/>
    <col min="7169" max="7169" width="43" customWidth="1"/>
    <col min="7170" max="7170" width="14" customWidth="1"/>
    <col min="7172" max="7172" width="11.42578125" customWidth="1"/>
    <col min="7174" max="7174" width="14.42578125" customWidth="1"/>
    <col min="7176" max="7178" width="7.28515625" customWidth="1"/>
    <col min="7180" max="7180" width="6" customWidth="1"/>
    <col min="7182" max="7182" width="8.7109375" customWidth="1"/>
    <col min="7184" max="7184" width="8.7109375" customWidth="1"/>
    <col min="7185" max="7185" width="8.28515625" customWidth="1"/>
    <col min="7186" max="7186" width="6.7109375" customWidth="1"/>
    <col min="7187" max="7187" width="16" customWidth="1"/>
    <col min="7188" max="7188" width="16.28515625" customWidth="1"/>
    <col min="7189" max="7189" width="22.42578125" customWidth="1"/>
    <col min="7425" max="7425" width="43" customWidth="1"/>
    <col min="7426" max="7426" width="14" customWidth="1"/>
    <col min="7428" max="7428" width="11.42578125" customWidth="1"/>
    <col min="7430" max="7430" width="14.42578125" customWidth="1"/>
    <col min="7432" max="7434" width="7.28515625" customWidth="1"/>
    <col min="7436" max="7436" width="6" customWidth="1"/>
    <col min="7438" max="7438" width="8.7109375" customWidth="1"/>
    <col min="7440" max="7440" width="8.7109375" customWidth="1"/>
    <col min="7441" max="7441" width="8.28515625" customWidth="1"/>
    <col min="7442" max="7442" width="6.7109375" customWidth="1"/>
    <col min="7443" max="7443" width="16" customWidth="1"/>
    <col min="7444" max="7444" width="16.28515625" customWidth="1"/>
    <col min="7445" max="7445" width="22.42578125" customWidth="1"/>
    <col min="7681" max="7681" width="43" customWidth="1"/>
    <col min="7682" max="7682" width="14" customWidth="1"/>
    <col min="7684" max="7684" width="11.42578125" customWidth="1"/>
    <col min="7686" max="7686" width="14.42578125" customWidth="1"/>
    <col min="7688" max="7690" width="7.28515625" customWidth="1"/>
    <col min="7692" max="7692" width="6" customWidth="1"/>
    <col min="7694" max="7694" width="8.7109375" customWidth="1"/>
    <col min="7696" max="7696" width="8.7109375" customWidth="1"/>
    <col min="7697" max="7697" width="8.28515625" customWidth="1"/>
    <col min="7698" max="7698" width="6.7109375" customWidth="1"/>
    <col min="7699" max="7699" width="16" customWidth="1"/>
    <col min="7700" max="7700" width="16.28515625" customWidth="1"/>
    <col min="7701" max="7701" width="22.42578125" customWidth="1"/>
    <col min="7937" max="7937" width="43" customWidth="1"/>
    <col min="7938" max="7938" width="14" customWidth="1"/>
    <col min="7940" max="7940" width="11.42578125" customWidth="1"/>
    <col min="7942" max="7942" width="14.42578125" customWidth="1"/>
    <col min="7944" max="7946" width="7.28515625" customWidth="1"/>
    <col min="7948" max="7948" width="6" customWidth="1"/>
    <col min="7950" max="7950" width="8.7109375" customWidth="1"/>
    <col min="7952" max="7952" width="8.7109375" customWidth="1"/>
    <col min="7953" max="7953" width="8.28515625" customWidth="1"/>
    <col min="7954" max="7954" width="6.7109375" customWidth="1"/>
    <col min="7955" max="7955" width="16" customWidth="1"/>
    <col min="7956" max="7956" width="16.28515625" customWidth="1"/>
    <col min="7957" max="7957" width="22.42578125" customWidth="1"/>
    <col min="8193" max="8193" width="43" customWidth="1"/>
    <col min="8194" max="8194" width="14" customWidth="1"/>
    <col min="8196" max="8196" width="11.42578125" customWidth="1"/>
    <col min="8198" max="8198" width="14.42578125" customWidth="1"/>
    <col min="8200" max="8202" width="7.28515625" customWidth="1"/>
    <col min="8204" max="8204" width="6" customWidth="1"/>
    <col min="8206" max="8206" width="8.7109375" customWidth="1"/>
    <col min="8208" max="8208" width="8.7109375" customWidth="1"/>
    <col min="8209" max="8209" width="8.28515625" customWidth="1"/>
    <col min="8210" max="8210" width="6.7109375" customWidth="1"/>
    <col min="8211" max="8211" width="16" customWidth="1"/>
    <col min="8212" max="8212" width="16.28515625" customWidth="1"/>
    <col min="8213" max="8213" width="22.42578125" customWidth="1"/>
    <col min="8449" max="8449" width="43" customWidth="1"/>
    <col min="8450" max="8450" width="14" customWidth="1"/>
    <col min="8452" max="8452" width="11.42578125" customWidth="1"/>
    <col min="8454" max="8454" width="14.42578125" customWidth="1"/>
    <col min="8456" max="8458" width="7.28515625" customWidth="1"/>
    <col min="8460" max="8460" width="6" customWidth="1"/>
    <col min="8462" max="8462" width="8.7109375" customWidth="1"/>
    <col min="8464" max="8464" width="8.7109375" customWidth="1"/>
    <col min="8465" max="8465" width="8.28515625" customWidth="1"/>
    <col min="8466" max="8466" width="6.7109375" customWidth="1"/>
    <col min="8467" max="8467" width="16" customWidth="1"/>
    <col min="8468" max="8468" width="16.28515625" customWidth="1"/>
    <col min="8469" max="8469" width="22.42578125" customWidth="1"/>
    <col min="8705" max="8705" width="43" customWidth="1"/>
    <col min="8706" max="8706" width="14" customWidth="1"/>
    <col min="8708" max="8708" width="11.42578125" customWidth="1"/>
    <col min="8710" max="8710" width="14.42578125" customWidth="1"/>
    <col min="8712" max="8714" width="7.28515625" customWidth="1"/>
    <col min="8716" max="8716" width="6" customWidth="1"/>
    <col min="8718" max="8718" width="8.7109375" customWidth="1"/>
    <col min="8720" max="8720" width="8.7109375" customWidth="1"/>
    <col min="8721" max="8721" width="8.28515625" customWidth="1"/>
    <col min="8722" max="8722" width="6.7109375" customWidth="1"/>
    <col min="8723" max="8723" width="16" customWidth="1"/>
    <col min="8724" max="8724" width="16.28515625" customWidth="1"/>
    <col min="8725" max="8725" width="22.42578125" customWidth="1"/>
    <col min="8961" max="8961" width="43" customWidth="1"/>
    <col min="8962" max="8962" width="14" customWidth="1"/>
    <col min="8964" max="8964" width="11.42578125" customWidth="1"/>
    <col min="8966" max="8966" width="14.42578125" customWidth="1"/>
    <col min="8968" max="8970" width="7.28515625" customWidth="1"/>
    <col min="8972" max="8972" width="6" customWidth="1"/>
    <col min="8974" max="8974" width="8.7109375" customWidth="1"/>
    <col min="8976" max="8976" width="8.7109375" customWidth="1"/>
    <col min="8977" max="8977" width="8.28515625" customWidth="1"/>
    <col min="8978" max="8978" width="6.7109375" customWidth="1"/>
    <col min="8979" max="8979" width="16" customWidth="1"/>
    <col min="8980" max="8980" width="16.28515625" customWidth="1"/>
    <col min="8981" max="8981" width="22.42578125" customWidth="1"/>
    <col min="9217" max="9217" width="43" customWidth="1"/>
    <col min="9218" max="9218" width="14" customWidth="1"/>
    <col min="9220" max="9220" width="11.42578125" customWidth="1"/>
    <col min="9222" max="9222" width="14.42578125" customWidth="1"/>
    <col min="9224" max="9226" width="7.28515625" customWidth="1"/>
    <col min="9228" max="9228" width="6" customWidth="1"/>
    <col min="9230" max="9230" width="8.7109375" customWidth="1"/>
    <col min="9232" max="9232" width="8.7109375" customWidth="1"/>
    <col min="9233" max="9233" width="8.28515625" customWidth="1"/>
    <col min="9234" max="9234" width="6.7109375" customWidth="1"/>
    <col min="9235" max="9235" width="16" customWidth="1"/>
    <col min="9236" max="9236" width="16.28515625" customWidth="1"/>
    <col min="9237" max="9237" width="22.42578125" customWidth="1"/>
    <col min="9473" max="9473" width="43" customWidth="1"/>
    <col min="9474" max="9474" width="14" customWidth="1"/>
    <col min="9476" max="9476" width="11.42578125" customWidth="1"/>
    <col min="9478" max="9478" width="14.42578125" customWidth="1"/>
    <col min="9480" max="9482" width="7.28515625" customWidth="1"/>
    <col min="9484" max="9484" width="6" customWidth="1"/>
    <col min="9486" max="9486" width="8.7109375" customWidth="1"/>
    <col min="9488" max="9488" width="8.7109375" customWidth="1"/>
    <col min="9489" max="9489" width="8.28515625" customWidth="1"/>
    <col min="9490" max="9490" width="6.7109375" customWidth="1"/>
    <col min="9491" max="9491" width="16" customWidth="1"/>
    <col min="9492" max="9492" width="16.28515625" customWidth="1"/>
    <col min="9493" max="9493" width="22.42578125" customWidth="1"/>
    <col min="9729" max="9729" width="43" customWidth="1"/>
    <col min="9730" max="9730" width="14" customWidth="1"/>
    <col min="9732" max="9732" width="11.42578125" customWidth="1"/>
    <col min="9734" max="9734" width="14.42578125" customWidth="1"/>
    <col min="9736" max="9738" width="7.28515625" customWidth="1"/>
    <col min="9740" max="9740" width="6" customWidth="1"/>
    <col min="9742" max="9742" width="8.7109375" customWidth="1"/>
    <col min="9744" max="9744" width="8.7109375" customWidth="1"/>
    <col min="9745" max="9745" width="8.28515625" customWidth="1"/>
    <col min="9746" max="9746" width="6.7109375" customWidth="1"/>
    <col min="9747" max="9747" width="16" customWidth="1"/>
    <col min="9748" max="9748" width="16.28515625" customWidth="1"/>
    <col min="9749" max="9749" width="22.42578125" customWidth="1"/>
    <col min="9985" max="9985" width="43" customWidth="1"/>
    <col min="9986" max="9986" width="14" customWidth="1"/>
    <col min="9988" max="9988" width="11.42578125" customWidth="1"/>
    <col min="9990" max="9990" width="14.42578125" customWidth="1"/>
    <col min="9992" max="9994" width="7.28515625" customWidth="1"/>
    <col min="9996" max="9996" width="6" customWidth="1"/>
    <col min="9998" max="9998" width="8.7109375" customWidth="1"/>
    <col min="10000" max="10000" width="8.7109375" customWidth="1"/>
    <col min="10001" max="10001" width="8.28515625" customWidth="1"/>
    <col min="10002" max="10002" width="6.7109375" customWidth="1"/>
    <col min="10003" max="10003" width="16" customWidth="1"/>
    <col min="10004" max="10004" width="16.28515625" customWidth="1"/>
    <col min="10005" max="10005" width="22.42578125" customWidth="1"/>
    <col min="10241" max="10241" width="43" customWidth="1"/>
    <col min="10242" max="10242" width="14" customWidth="1"/>
    <col min="10244" max="10244" width="11.42578125" customWidth="1"/>
    <col min="10246" max="10246" width="14.42578125" customWidth="1"/>
    <col min="10248" max="10250" width="7.28515625" customWidth="1"/>
    <col min="10252" max="10252" width="6" customWidth="1"/>
    <col min="10254" max="10254" width="8.7109375" customWidth="1"/>
    <col min="10256" max="10256" width="8.7109375" customWidth="1"/>
    <col min="10257" max="10257" width="8.28515625" customWidth="1"/>
    <col min="10258" max="10258" width="6.7109375" customWidth="1"/>
    <col min="10259" max="10259" width="16" customWidth="1"/>
    <col min="10260" max="10260" width="16.28515625" customWidth="1"/>
    <col min="10261" max="10261" width="22.42578125" customWidth="1"/>
    <col min="10497" max="10497" width="43" customWidth="1"/>
    <col min="10498" max="10498" width="14" customWidth="1"/>
    <col min="10500" max="10500" width="11.42578125" customWidth="1"/>
    <col min="10502" max="10502" width="14.42578125" customWidth="1"/>
    <col min="10504" max="10506" width="7.28515625" customWidth="1"/>
    <col min="10508" max="10508" width="6" customWidth="1"/>
    <col min="10510" max="10510" width="8.7109375" customWidth="1"/>
    <col min="10512" max="10512" width="8.7109375" customWidth="1"/>
    <col min="10513" max="10513" width="8.28515625" customWidth="1"/>
    <col min="10514" max="10514" width="6.7109375" customWidth="1"/>
    <col min="10515" max="10515" width="16" customWidth="1"/>
    <col min="10516" max="10516" width="16.28515625" customWidth="1"/>
    <col min="10517" max="10517" width="22.42578125" customWidth="1"/>
    <col min="10753" max="10753" width="43" customWidth="1"/>
    <col min="10754" max="10754" width="14" customWidth="1"/>
    <col min="10756" max="10756" width="11.42578125" customWidth="1"/>
    <col min="10758" max="10758" width="14.42578125" customWidth="1"/>
    <col min="10760" max="10762" width="7.28515625" customWidth="1"/>
    <col min="10764" max="10764" width="6" customWidth="1"/>
    <col min="10766" max="10766" width="8.7109375" customWidth="1"/>
    <col min="10768" max="10768" width="8.7109375" customWidth="1"/>
    <col min="10769" max="10769" width="8.28515625" customWidth="1"/>
    <col min="10770" max="10770" width="6.7109375" customWidth="1"/>
    <col min="10771" max="10771" width="16" customWidth="1"/>
    <col min="10772" max="10772" width="16.28515625" customWidth="1"/>
    <col min="10773" max="10773" width="22.42578125" customWidth="1"/>
    <col min="11009" max="11009" width="43" customWidth="1"/>
    <col min="11010" max="11010" width="14" customWidth="1"/>
    <col min="11012" max="11012" width="11.42578125" customWidth="1"/>
    <col min="11014" max="11014" width="14.42578125" customWidth="1"/>
    <col min="11016" max="11018" width="7.28515625" customWidth="1"/>
    <col min="11020" max="11020" width="6" customWidth="1"/>
    <col min="11022" max="11022" width="8.7109375" customWidth="1"/>
    <col min="11024" max="11024" width="8.7109375" customWidth="1"/>
    <col min="11025" max="11025" width="8.28515625" customWidth="1"/>
    <col min="11026" max="11026" width="6.7109375" customWidth="1"/>
    <col min="11027" max="11027" width="16" customWidth="1"/>
    <col min="11028" max="11028" width="16.28515625" customWidth="1"/>
    <col min="11029" max="11029" width="22.42578125" customWidth="1"/>
    <col min="11265" max="11265" width="43" customWidth="1"/>
    <col min="11266" max="11266" width="14" customWidth="1"/>
    <col min="11268" max="11268" width="11.42578125" customWidth="1"/>
    <col min="11270" max="11270" width="14.42578125" customWidth="1"/>
    <col min="11272" max="11274" width="7.28515625" customWidth="1"/>
    <col min="11276" max="11276" width="6" customWidth="1"/>
    <col min="11278" max="11278" width="8.7109375" customWidth="1"/>
    <col min="11280" max="11280" width="8.7109375" customWidth="1"/>
    <col min="11281" max="11281" width="8.28515625" customWidth="1"/>
    <col min="11282" max="11282" width="6.7109375" customWidth="1"/>
    <col min="11283" max="11283" width="16" customWidth="1"/>
    <col min="11284" max="11284" width="16.28515625" customWidth="1"/>
    <col min="11285" max="11285" width="22.42578125" customWidth="1"/>
    <col min="11521" max="11521" width="43" customWidth="1"/>
    <col min="11522" max="11522" width="14" customWidth="1"/>
    <col min="11524" max="11524" width="11.42578125" customWidth="1"/>
    <col min="11526" max="11526" width="14.42578125" customWidth="1"/>
    <col min="11528" max="11530" width="7.28515625" customWidth="1"/>
    <col min="11532" max="11532" width="6" customWidth="1"/>
    <col min="11534" max="11534" width="8.7109375" customWidth="1"/>
    <col min="11536" max="11536" width="8.7109375" customWidth="1"/>
    <col min="11537" max="11537" width="8.28515625" customWidth="1"/>
    <col min="11538" max="11538" width="6.7109375" customWidth="1"/>
    <col min="11539" max="11539" width="16" customWidth="1"/>
    <col min="11540" max="11540" width="16.28515625" customWidth="1"/>
    <col min="11541" max="11541" width="22.42578125" customWidth="1"/>
    <col min="11777" max="11777" width="43" customWidth="1"/>
    <col min="11778" max="11778" width="14" customWidth="1"/>
    <col min="11780" max="11780" width="11.42578125" customWidth="1"/>
    <col min="11782" max="11782" width="14.42578125" customWidth="1"/>
    <col min="11784" max="11786" width="7.28515625" customWidth="1"/>
    <col min="11788" max="11788" width="6" customWidth="1"/>
    <col min="11790" max="11790" width="8.7109375" customWidth="1"/>
    <col min="11792" max="11792" width="8.7109375" customWidth="1"/>
    <col min="11793" max="11793" width="8.28515625" customWidth="1"/>
    <col min="11794" max="11794" width="6.7109375" customWidth="1"/>
    <col min="11795" max="11795" width="16" customWidth="1"/>
    <col min="11796" max="11796" width="16.28515625" customWidth="1"/>
    <col min="11797" max="11797" width="22.42578125" customWidth="1"/>
    <col min="12033" max="12033" width="43" customWidth="1"/>
    <col min="12034" max="12034" width="14" customWidth="1"/>
    <col min="12036" max="12036" width="11.42578125" customWidth="1"/>
    <col min="12038" max="12038" width="14.42578125" customWidth="1"/>
    <col min="12040" max="12042" width="7.28515625" customWidth="1"/>
    <col min="12044" max="12044" width="6" customWidth="1"/>
    <col min="12046" max="12046" width="8.7109375" customWidth="1"/>
    <col min="12048" max="12048" width="8.7109375" customWidth="1"/>
    <col min="12049" max="12049" width="8.28515625" customWidth="1"/>
    <col min="12050" max="12050" width="6.7109375" customWidth="1"/>
    <col min="12051" max="12051" width="16" customWidth="1"/>
    <col min="12052" max="12052" width="16.28515625" customWidth="1"/>
    <col min="12053" max="12053" width="22.42578125" customWidth="1"/>
    <col min="12289" max="12289" width="43" customWidth="1"/>
    <col min="12290" max="12290" width="14" customWidth="1"/>
    <col min="12292" max="12292" width="11.42578125" customWidth="1"/>
    <col min="12294" max="12294" width="14.42578125" customWidth="1"/>
    <col min="12296" max="12298" width="7.28515625" customWidth="1"/>
    <col min="12300" max="12300" width="6" customWidth="1"/>
    <col min="12302" max="12302" width="8.7109375" customWidth="1"/>
    <col min="12304" max="12304" width="8.7109375" customWidth="1"/>
    <col min="12305" max="12305" width="8.28515625" customWidth="1"/>
    <col min="12306" max="12306" width="6.7109375" customWidth="1"/>
    <col min="12307" max="12307" width="16" customWidth="1"/>
    <col min="12308" max="12308" width="16.28515625" customWidth="1"/>
    <col min="12309" max="12309" width="22.42578125" customWidth="1"/>
    <col min="12545" max="12545" width="43" customWidth="1"/>
    <col min="12546" max="12546" width="14" customWidth="1"/>
    <col min="12548" max="12548" width="11.42578125" customWidth="1"/>
    <col min="12550" max="12550" width="14.42578125" customWidth="1"/>
    <col min="12552" max="12554" width="7.28515625" customWidth="1"/>
    <col min="12556" max="12556" width="6" customWidth="1"/>
    <col min="12558" max="12558" width="8.7109375" customWidth="1"/>
    <col min="12560" max="12560" width="8.7109375" customWidth="1"/>
    <col min="12561" max="12561" width="8.28515625" customWidth="1"/>
    <col min="12562" max="12562" width="6.7109375" customWidth="1"/>
    <col min="12563" max="12563" width="16" customWidth="1"/>
    <col min="12564" max="12564" width="16.28515625" customWidth="1"/>
    <col min="12565" max="12565" width="22.42578125" customWidth="1"/>
    <col min="12801" max="12801" width="43" customWidth="1"/>
    <col min="12802" max="12802" width="14" customWidth="1"/>
    <col min="12804" max="12804" width="11.42578125" customWidth="1"/>
    <col min="12806" max="12806" width="14.42578125" customWidth="1"/>
    <col min="12808" max="12810" width="7.28515625" customWidth="1"/>
    <col min="12812" max="12812" width="6" customWidth="1"/>
    <col min="12814" max="12814" width="8.7109375" customWidth="1"/>
    <col min="12816" max="12816" width="8.7109375" customWidth="1"/>
    <col min="12817" max="12817" width="8.28515625" customWidth="1"/>
    <col min="12818" max="12818" width="6.7109375" customWidth="1"/>
    <col min="12819" max="12819" width="16" customWidth="1"/>
    <col min="12820" max="12820" width="16.28515625" customWidth="1"/>
    <col min="12821" max="12821" width="22.42578125" customWidth="1"/>
    <col min="13057" max="13057" width="43" customWidth="1"/>
    <col min="13058" max="13058" width="14" customWidth="1"/>
    <col min="13060" max="13060" width="11.42578125" customWidth="1"/>
    <col min="13062" max="13062" width="14.42578125" customWidth="1"/>
    <col min="13064" max="13066" width="7.28515625" customWidth="1"/>
    <col min="13068" max="13068" width="6" customWidth="1"/>
    <col min="13070" max="13070" width="8.7109375" customWidth="1"/>
    <col min="13072" max="13072" width="8.7109375" customWidth="1"/>
    <col min="13073" max="13073" width="8.28515625" customWidth="1"/>
    <col min="13074" max="13074" width="6.7109375" customWidth="1"/>
    <col min="13075" max="13075" width="16" customWidth="1"/>
    <col min="13076" max="13076" width="16.28515625" customWidth="1"/>
    <col min="13077" max="13077" width="22.42578125" customWidth="1"/>
    <col min="13313" max="13313" width="43" customWidth="1"/>
    <col min="13314" max="13314" width="14" customWidth="1"/>
    <col min="13316" max="13316" width="11.42578125" customWidth="1"/>
    <col min="13318" max="13318" width="14.42578125" customWidth="1"/>
    <col min="13320" max="13322" width="7.28515625" customWidth="1"/>
    <col min="13324" max="13324" width="6" customWidth="1"/>
    <col min="13326" max="13326" width="8.7109375" customWidth="1"/>
    <col min="13328" max="13328" width="8.7109375" customWidth="1"/>
    <col min="13329" max="13329" width="8.28515625" customWidth="1"/>
    <col min="13330" max="13330" width="6.7109375" customWidth="1"/>
    <col min="13331" max="13331" width="16" customWidth="1"/>
    <col min="13332" max="13332" width="16.28515625" customWidth="1"/>
    <col min="13333" max="13333" width="22.42578125" customWidth="1"/>
    <col min="13569" max="13569" width="43" customWidth="1"/>
    <col min="13570" max="13570" width="14" customWidth="1"/>
    <col min="13572" max="13572" width="11.42578125" customWidth="1"/>
    <col min="13574" max="13574" width="14.42578125" customWidth="1"/>
    <col min="13576" max="13578" width="7.28515625" customWidth="1"/>
    <col min="13580" max="13580" width="6" customWidth="1"/>
    <col min="13582" max="13582" width="8.7109375" customWidth="1"/>
    <col min="13584" max="13584" width="8.7109375" customWidth="1"/>
    <col min="13585" max="13585" width="8.28515625" customWidth="1"/>
    <col min="13586" max="13586" width="6.7109375" customWidth="1"/>
    <col min="13587" max="13587" width="16" customWidth="1"/>
    <col min="13588" max="13588" width="16.28515625" customWidth="1"/>
    <col min="13589" max="13589" width="22.42578125" customWidth="1"/>
    <col min="13825" max="13825" width="43" customWidth="1"/>
    <col min="13826" max="13826" width="14" customWidth="1"/>
    <col min="13828" max="13828" width="11.42578125" customWidth="1"/>
    <col min="13830" max="13830" width="14.42578125" customWidth="1"/>
    <col min="13832" max="13834" width="7.28515625" customWidth="1"/>
    <col min="13836" max="13836" width="6" customWidth="1"/>
    <col min="13838" max="13838" width="8.7109375" customWidth="1"/>
    <col min="13840" max="13840" width="8.7109375" customWidth="1"/>
    <col min="13841" max="13841" width="8.28515625" customWidth="1"/>
    <col min="13842" max="13842" width="6.7109375" customWidth="1"/>
    <col min="13843" max="13843" width="16" customWidth="1"/>
    <col min="13844" max="13844" width="16.28515625" customWidth="1"/>
    <col min="13845" max="13845" width="22.42578125" customWidth="1"/>
    <col min="14081" max="14081" width="43" customWidth="1"/>
    <col min="14082" max="14082" width="14" customWidth="1"/>
    <col min="14084" max="14084" width="11.42578125" customWidth="1"/>
    <col min="14086" max="14086" width="14.42578125" customWidth="1"/>
    <col min="14088" max="14090" width="7.28515625" customWidth="1"/>
    <col min="14092" max="14092" width="6" customWidth="1"/>
    <col min="14094" max="14094" width="8.7109375" customWidth="1"/>
    <col min="14096" max="14096" width="8.7109375" customWidth="1"/>
    <col min="14097" max="14097" width="8.28515625" customWidth="1"/>
    <col min="14098" max="14098" width="6.7109375" customWidth="1"/>
    <col min="14099" max="14099" width="16" customWidth="1"/>
    <col min="14100" max="14100" width="16.28515625" customWidth="1"/>
    <col min="14101" max="14101" width="22.42578125" customWidth="1"/>
    <col min="14337" max="14337" width="43" customWidth="1"/>
    <col min="14338" max="14338" width="14" customWidth="1"/>
    <col min="14340" max="14340" width="11.42578125" customWidth="1"/>
    <col min="14342" max="14342" width="14.42578125" customWidth="1"/>
    <col min="14344" max="14346" width="7.28515625" customWidth="1"/>
    <col min="14348" max="14348" width="6" customWidth="1"/>
    <col min="14350" max="14350" width="8.7109375" customWidth="1"/>
    <col min="14352" max="14352" width="8.7109375" customWidth="1"/>
    <col min="14353" max="14353" width="8.28515625" customWidth="1"/>
    <col min="14354" max="14354" width="6.7109375" customWidth="1"/>
    <col min="14355" max="14355" width="16" customWidth="1"/>
    <col min="14356" max="14356" width="16.28515625" customWidth="1"/>
    <col min="14357" max="14357" width="22.42578125" customWidth="1"/>
    <col min="14593" max="14593" width="43" customWidth="1"/>
    <col min="14594" max="14594" width="14" customWidth="1"/>
    <col min="14596" max="14596" width="11.42578125" customWidth="1"/>
    <col min="14598" max="14598" width="14.42578125" customWidth="1"/>
    <col min="14600" max="14602" width="7.28515625" customWidth="1"/>
    <col min="14604" max="14604" width="6" customWidth="1"/>
    <col min="14606" max="14606" width="8.7109375" customWidth="1"/>
    <col min="14608" max="14608" width="8.7109375" customWidth="1"/>
    <col min="14609" max="14609" width="8.28515625" customWidth="1"/>
    <col min="14610" max="14610" width="6.7109375" customWidth="1"/>
    <col min="14611" max="14611" width="16" customWidth="1"/>
    <col min="14612" max="14612" width="16.28515625" customWidth="1"/>
    <col min="14613" max="14613" width="22.42578125" customWidth="1"/>
    <col min="14849" max="14849" width="43" customWidth="1"/>
    <col min="14850" max="14850" width="14" customWidth="1"/>
    <col min="14852" max="14852" width="11.42578125" customWidth="1"/>
    <col min="14854" max="14854" width="14.42578125" customWidth="1"/>
    <col min="14856" max="14858" width="7.28515625" customWidth="1"/>
    <col min="14860" max="14860" width="6" customWidth="1"/>
    <col min="14862" max="14862" width="8.7109375" customWidth="1"/>
    <col min="14864" max="14864" width="8.7109375" customWidth="1"/>
    <col min="14865" max="14865" width="8.28515625" customWidth="1"/>
    <col min="14866" max="14866" width="6.7109375" customWidth="1"/>
    <col min="14867" max="14867" width="16" customWidth="1"/>
    <col min="14868" max="14868" width="16.28515625" customWidth="1"/>
    <col min="14869" max="14869" width="22.42578125" customWidth="1"/>
    <col min="15105" max="15105" width="43" customWidth="1"/>
    <col min="15106" max="15106" width="14" customWidth="1"/>
    <col min="15108" max="15108" width="11.42578125" customWidth="1"/>
    <col min="15110" max="15110" width="14.42578125" customWidth="1"/>
    <col min="15112" max="15114" width="7.28515625" customWidth="1"/>
    <col min="15116" max="15116" width="6" customWidth="1"/>
    <col min="15118" max="15118" width="8.7109375" customWidth="1"/>
    <col min="15120" max="15120" width="8.7109375" customWidth="1"/>
    <col min="15121" max="15121" width="8.28515625" customWidth="1"/>
    <col min="15122" max="15122" width="6.7109375" customWidth="1"/>
    <col min="15123" max="15123" width="16" customWidth="1"/>
    <col min="15124" max="15124" width="16.28515625" customWidth="1"/>
    <col min="15125" max="15125" width="22.42578125" customWidth="1"/>
    <col min="15361" max="15361" width="43" customWidth="1"/>
    <col min="15362" max="15362" width="14" customWidth="1"/>
    <col min="15364" max="15364" width="11.42578125" customWidth="1"/>
    <col min="15366" max="15366" width="14.42578125" customWidth="1"/>
    <col min="15368" max="15370" width="7.28515625" customWidth="1"/>
    <col min="15372" max="15372" width="6" customWidth="1"/>
    <col min="15374" max="15374" width="8.7109375" customWidth="1"/>
    <col min="15376" max="15376" width="8.7109375" customWidth="1"/>
    <col min="15377" max="15377" width="8.28515625" customWidth="1"/>
    <col min="15378" max="15378" width="6.7109375" customWidth="1"/>
    <col min="15379" max="15379" width="16" customWidth="1"/>
    <col min="15380" max="15380" width="16.28515625" customWidth="1"/>
    <col min="15381" max="15381" width="22.42578125" customWidth="1"/>
    <col min="15617" max="15617" width="43" customWidth="1"/>
    <col min="15618" max="15618" width="14" customWidth="1"/>
    <col min="15620" max="15620" width="11.42578125" customWidth="1"/>
    <col min="15622" max="15622" width="14.42578125" customWidth="1"/>
    <col min="15624" max="15626" width="7.28515625" customWidth="1"/>
    <col min="15628" max="15628" width="6" customWidth="1"/>
    <col min="15630" max="15630" width="8.7109375" customWidth="1"/>
    <col min="15632" max="15632" width="8.7109375" customWidth="1"/>
    <col min="15633" max="15633" width="8.28515625" customWidth="1"/>
    <col min="15634" max="15634" width="6.7109375" customWidth="1"/>
    <col min="15635" max="15635" width="16" customWidth="1"/>
    <col min="15636" max="15636" width="16.28515625" customWidth="1"/>
    <col min="15637" max="15637" width="22.42578125" customWidth="1"/>
    <col min="15873" max="15873" width="43" customWidth="1"/>
    <col min="15874" max="15874" width="14" customWidth="1"/>
    <col min="15876" max="15876" width="11.42578125" customWidth="1"/>
    <col min="15878" max="15878" width="14.42578125" customWidth="1"/>
    <col min="15880" max="15882" width="7.28515625" customWidth="1"/>
    <col min="15884" max="15884" width="6" customWidth="1"/>
    <col min="15886" max="15886" width="8.7109375" customWidth="1"/>
    <col min="15888" max="15888" width="8.7109375" customWidth="1"/>
    <col min="15889" max="15889" width="8.28515625" customWidth="1"/>
    <col min="15890" max="15890" width="6.7109375" customWidth="1"/>
    <col min="15891" max="15891" width="16" customWidth="1"/>
    <col min="15892" max="15892" width="16.28515625" customWidth="1"/>
    <col min="15893" max="15893" width="22.42578125" customWidth="1"/>
    <col min="16129" max="16129" width="43" customWidth="1"/>
    <col min="16130" max="16130" width="14" customWidth="1"/>
    <col min="16132" max="16132" width="11.42578125" customWidth="1"/>
    <col min="16134" max="16134" width="14.42578125" customWidth="1"/>
    <col min="16136" max="16138" width="7.28515625" customWidth="1"/>
    <col min="16140" max="16140" width="6" customWidth="1"/>
    <col min="16142" max="16142" width="8.7109375" customWidth="1"/>
    <col min="16144" max="16144" width="8.7109375" customWidth="1"/>
    <col min="16145" max="16145" width="8.28515625" customWidth="1"/>
    <col min="16146" max="16146" width="6.7109375" customWidth="1"/>
    <col min="16147" max="16147" width="16" customWidth="1"/>
    <col min="16148" max="16148" width="16.28515625" customWidth="1"/>
    <col min="16149" max="16149" width="22.42578125" customWidth="1"/>
  </cols>
  <sheetData>
    <row r="1" spans="1:21" ht="17.45" customHeight="1" thickBot="1" x14ac:dyDescent="0.35">
      <c r="A1" s="263" t="s">
        <v>323</v>
      </c>
      <c r="B1" s="264"/>
      <c r="C1" s="264"/>
      <c r="D1" s="264"/>
      <c r="E1" s="264"/>
      <c r="F1" s="264"/>
      <c r="G1" s="264"/>
      <c r="H1" s="264"/>
      <c r="I1" s="264"/>
      <c r="J1" s="264"/>
      <c r="K1" s="264"/>
      <c r="L1" s="264"/>
      <c r="M1" s="264"/>
      <c r="N1" s="264"/>
      <c r="O1" s="264"/>
      <c r="P1" s="264"/>
      <c r="Q1" s="264"/>
      <c r="R1" s="264"/>
      <c r="S1" s="264"/>
      <c r="T1" s="264"/>
      <c r="U1" s="264"/>
    </row>
    <row r="2" spans="1:21" ht="15.75" thickBot="1" x14ac:dyDescent="0.3">
      <c r="A2" s="310" t="s">
        <v>370</v>
      </c>
      <c r="B2" s="310"/>
      <c r="C2" s="310"/>
      <c r="D2" s="310"/>
      <c r="E2" s="310"/>
    </row>
    <row r="3" spans="1:21" x14ac:dyDescent="0.25">
      <c r="A3" s="275" t="s">
        <v>257</v>
      </c>
      <c r="B3" s="276"/>
      <c r="C3" s="276"/>
      <c r="D3" s="276"/>
      <c r="E3" s="276"/>
      <c r="F3" s="276"/>
      <c r="G3" s="276"/>
      <c r="H3" s="276"/>
      <c r="I3" s="276"/>
      <c r="J3" s="276"/>
      <c r="K3" s="276"/>
      <c r="L3" s="276"/>
      <c r="M3" s="276"/>
      <c r="N3" s="276"/>
      <c r="O3" s="276"/>
      <c r="P3" s="276"/>
      <c r="Q3" s="276"/>
      <c r="R3" s="276"/>
      <c r="S3" s="276"/>
      <c r="T3" s="276"/>
      <c r="U3" s="277"/>
    </row>
    <row r="4" spans="1:21" ht="15" customHeight="1" x14ac:dyDescent="0.25">
      <c r="A4" s="307" t="s">
        <v>177</v>
      </c>
      <c r="B4" s="308"/>
      <c r="C4" s="308"/>
      <c r="D4" s="308"/>
      <c r="E4" s="308"/>
      <c r="F4" s="308"/>
      <c r="G4" s="308"/>
      <c r="H4" s="308"/>
      <c r="I4" s="308"/>
      <c r="J4" s="308"/>
      <c r="K4" s="308"/>
      <c r="L4" s="308"/>
      <c r="M4" s="308"/>
      <c r="N4" s="308"/>
      <c r="O4" s="308"/>
      <c r="P4" s="308"/>
      <c r="Q4" s="308"/>
      <c r="R4" s="308"/>
      <c r="S4" s="308"/>
      <c r="T4" s="308"/>
      <c r="U4" s="309"/>
    </row>
    <row r="5" spans="1:21" x14ac:dyDescent="0.25">
      <c r="A5" s="290" t="s">
        <v>371</v>
      </c>
      <c r="B5" s="291"/>
      <c r="C5" s="291"/>
      <c r="D5" s="291"/>
      <c r="E5" s="291"/>
      <c r="F5" s="291"/>
      <c r="G5" s="291"/>
      <c r="H5" s="291"/>
      <c r="I5" s="291"/>
      <c r="J5" s="291"/>
      <c r="K5" s="291"/>
      <c r="L5" s="291"/>
      <c r="M5" s="291"/>
      <c r="N5" s="291"/>
      <c r="O5" s="291"/>
      <c r="P5" s="291"/>
      <c r="Q5" s="291"/>
      <c r="R5" s="291"/>
      <c r="S5" s="291"/>
      <c r="T5" s="291"/>
      <c r="U5" s="292"/>
    </row>
    <row r="6" spans="1:21" x14ac:dyDescent="0.25">
      <c r="A6" s="290"/>
      <c r="B6" s="291"/>
      <c r="C6" s="291"/>
      <c r="D6" s="291"/>
      <c r="E6" s="291"/>
      <c r="F6" s="291"/>
      <c r="G6" s="291"/>
      <c r="H6" s="291"/>
      <c r="I6" s="291"/>
      <c r="J6" s="291"/>
      <c r="K6" s="291"/>
      <c r="L6" s="291"/>
      <c r="M6" s="291"/>
      <c r="N6" s="291"/>
      <c r="O6" s="291"/>
      <c r="P6" s="291"/>
      <c r="Q6" s="291"/>
      <c r="R6" s="291"/>
      <c r="S6" s="291"/>
      <c r="T6" s="291"/>
      <c r="U6" s="292"/>
    </row>
    <row r="7" spans="1:21" x14ac:dyDescent="0.25">
      <c r="A7" s="290"/>
      <c r="B7" s="291"/>
      <c r="C7" s="291"/>
      <c r="D7" s="291"/>
      <c r="E7" s="291"/>
      <c r="F7" s="291"/>
      <c r="G7" s="291"/>
      <c r="H7" s="291"/>
      <c r="I7" s="291"/>
      <c r="J7" s="291"/>
      <c r="K7" s="291"/>
      <c r="L7" s="291"/>
      <c r="M7" s="291"/>
      <c r="N7" s="291"/>
      <c r="O7" s="291"/>
      <c r="P7" s="291"/>
      <c r="Q7" s="291"/>
      <c r="R7" s="291"/>
      <c r="S7" s="291"/>
      <c r="T7" s="291"/>
      <c r="U7" s="292"/>
    </row>
    <row r="8" spans="1:21" x14ac:dyDescent="0.25">
      <c r="A8" s="290"/>
      <c r="B8" s="291"/>
      <c r="C8" s="291"/>
      <c r="D8" s="291"/>
      <c r="E8" s="291"/>
      <c r="F8" s="291"/>
      <c r="G8" s="291"/>
      <c r="H8" s="291"/>
      <c r="I8" s="291"/>
      <c r="J8" s="291"/>
      <c r="K8" s="291"/>
      <c r="L8" s="291"/>
      <c r="M8" s="291"/>
      <c r="N8" s="291"/>
      <c r="O8" s="291"/>
      <c r="P8" s="291"/>
      <c r="Q8" s="291"/>
      <c r="R8" s="291"/>
      <c r="S8" s="291"/>
      <c r="T8" s="291"/>
      <c r="U8" s="292"/>
    </row>
    <row r="9" spans="1:21" x14ac:dyDescent="0.25">
      <c r="A9" s="290"/>
      <c r="B9" s="291"/>
      <c r="C9" s="291"/>
      <c r="D9" s="291"/>
      <c r="E9" s="291"/>
      <c r="F9" s="291"/>
      <c r="G9" s="291"/>
      <c r="H9" s="291"/>
      <c r="I9" s="291"/>
      <c r="J9" s="291"/>
      <c r="K9" s="291"/>
      <c r="L9" s="291"/>
      <c r="M9" s="291"/>
      <c r="N9" s="291"/>
      <c r="O9" s="291"/>
      <c r="P9" s="291"/>
      <c r="Q9" s="291"/>
      <c r="R9" s="291"/>
      <c r="S9" s="291"/>
      <c r="T9" s="291"/>
      <c r="U9" s="292"/>
    </row>
    <row r="10" spans="1:21" x14ac:dyDescent="0.25">
      <c r="A10" s="290"/>
      <c r="B10" s="291"/>
      <c r="C10" s="291"/>
      <c r="D10" s="291"/>
      <c r="E10" s="291"/>
      <c r="F10" s="291"/>
      <c r="G10" s="291"/>
      <c r="H10" s="291"/>
      <c r="I10" s="291"/>
      <c r="J10" s="291"/>
      <c r="K10" s="291"/>
      <c r="L10" s="291"/>
      <c r="M10" s="291"/>
      <c r="N10" s="291"/>
      <c r="O10" s="291"/>
      <c r="P10" s="291"/>
      <c r="Q10" s="291"/>
      <c r="R10" s="291"/>
      <c r="S10" s="291"/>
      <c r="T10" s="291"/>
      <c r="U10" s="292"/>
    </row>
    <row r="11" spans="1:21" x14ac:dyDescent="0.25">
      <c r="A11" s="290"/>
      <c r="B11" s="291"/>
      <c r="C11" s="291"/>
      <c r="D11" s="291"/>
      <c r="E11" s="291"/>
      <c r="F11" s="291"/>
      <c r="G11" s="291"/>
      <c r="H11" s="291"/>
      <c r="I11" s="291"/>
      <c r="J11" s="291"/>
      <c r="K11" s="291"/>
      <c r="L11" s="291"/>
      <c r="M11" s="291"/>
      <c r="N11" s="291"/>
      <c r="O11" s="291"/>
      <c r="P11" s="291"/>
      <c r="Q11" s="291"/>
      <c r="R11" s="291"/>
      <c r="S11" s="291"/>
      <c r="T11" s="291"/>
      <c r="U11" s="292"/>
    </row>
    <row r="12" spans="1:21" x14ac:dyDescent="0.25">
      <c r="A12" s="290"/>
      <c r="B12" s="291"/>
      <c r="C12" s="291"/>
      <c r="D12" s="291"/>
      <c r="E12" s="291"/>
      <c r="F12" s="291"/>
      <c r="G12" s="291"/>
      <c r="H12" s="291"/>
      <c r="I12" s="291"/>
      <c r="J12" s="291"/>
      <c r="K12" s="291"/>
      <c r="L12" s="291"/>
      <c r="M12" s="291"/>
      <c r="N12" s="291"/>
      <c r="O12" s="291"/>
      <c r="P12" s="291"/>
      <c r="Q12" s="291"/>
      <c r="R12" s="291"/>
      <c r="S12" s="291"/>
      <c r="T12" s="291"/>
      <c r="U12" s="292"/>
    </row>
    <row r="13" spans="1:21" x14ac:dyDescent="0.25">
      <c r="A13" s="290"/>
      <c r="B13" s="291"/>
      <c r="C13" s="291"/>
      <c r="D13" s="291"/>
      <c r="E13" s="291"/>
      <c r="F13" s="291"/>
      <c r="G13" s="291"/>
      <c r="H13" s="291"/>
      <c r="I13" s="291"/>
      <c r="J13" s="291"/>
      <c r="K13" s="291"/>
      <c r="L13" s="291"/>
      <c r="M13" s="291"/>
      <c r="N13" s="291"/>
      <c r="O13" s="291"/>
      <c r="P13" s="291"/>
      <c r="Q13" s="291"/>
      <c r="R13" s="291"/>
      <c r="S13" s="291"/>
      <c r="T13" s="291"/>
      <c r="U13" s="292"/>
    </row>
    <row r="14" spans="1:21" x14ac:dyDescent="0.25">
      <c r="A14" s="290"/>
      <c r="B14" s="291"/>
      <c r="C14" s="291"/>
      <c r="D14" s="291"/>
      <c r="E14" s="291"/>
      <c r="F14" s="291"/>
      <c r="G14" s="291"/>
      <c r="H14" s="291"/>
      <c r="I14" s="291"/>
      <c r="J14" s="291"/>
      <c r="K14" s="291"/>
      <c r="L14" s="291"/>
      <c r="M14" s="291"/>
      <c r="N14" s="291"/>
      <c r="O14" s="291"/>
      <c r="P14" s="291"/>
      <c r="Q14" s="291"/>
      <c r="R14" s="291"/>
      <c r="S14" s="291"/>
      <c r="T14" s="291"/>
      <c r="U14" s="292"/>
    </row>
    <row r="15" spans="1:21" x14ac:dyDescent="0.25">
      <c r="A15" s="290"/>
      <c r="B15" s="291"/>
      <c r="C15" s="291"/>
      <c r="D15" s="291"/>
      <c r="E15" s="291"/>
      <c r="F15" s="291"/>
      <c r="G15" s="291"/>
      <c r="H15" s="291"/>
      <c r="I15" s="291"/>
      <c r="J15" s="291"/>
      <c r="K15" s="291"/>
      <c r="L15" s="291"/>
      <c r="M15" s="291"/>
      <c r="N15" s="291"/>
      <c r="O15" s="291"/>
      <c r="P15" s="291"/>
      <c r="Q15" s="291"/>
      <c r="R15" s="291"/>
      <c r="S15" s="291"/>
      <c r="T15" s="291"/>
      <c r="U15" s="292"/>
    </row>
    <row r="16" spans="1:21" x14ac:dyDescent="0.25">
      <c r="A16" s="290"/>
      <c r="B16" s="291"/>
      <c r="C16" s="291"/>
      <c r="D16" s="291"/>
      <c r="E16" s="291"/>
      <c r="F16" s="291"/>
      <c r="G16" s="291"/>
      <c r="H16" s="291"/>
      <c r="I16" s="291"/>
      <c r="J16" s="291"/>
      <c r="K16" s="291"/>
      <c r="L16" s="291"/>
      <c r="M16" s="291"/>
      <c r="N16" s="291"/>
      <c r="O16" s="291"/>
      <c r="P16" s="291"/>
      <c r="Q16" s="291"/>
      <c r="R16" s="291"/>
      <c r="S16" s="291"/>
      <c r="T16" s="291"/>
      <c r="U16" s="292"/>
    </row>
    <row r="17" spans="1:21" ht="1.35" customHeight="1" thickBot="1" x14ac:dyDescent="0.3">
      <c r="A17" s="293"/>
      <c r="B17" s="294"/>
      <c r="C17" s="294"/>
      <c r="D17" s="294"/>
      <c r="E17" s="294"/>
      <c r="F17" s="294"/>
      <c r="G17" s="294"/>
      <c r="H17" s="294"/>
      <c r="I17" s="294"/>
      <c r="J17" s="294"/>
      <c r="K17" s="294"/>
      <c r="L17" s="294"/>
      <c r="M17" s="294"/>
      <c r="N17" s="294"/>
      <c r="O17" s="294"/>
      <c r="P17" s="294"/>
      <c r="Q17" s="294"/>
      <c r="R17" s="294"/>
      <c r="S17" s="294"/>
      <c r="T17" s="294"/>
      <c r="U17" s="295"/>
    </row>
    <row r="18" spans="1:21" x14ac:dyDescent="0.25">
      <c r="A18" s="275" t="s">
        <v>258</v>
      </c>
      <c r="B18" s="276"/>
      <c r="C18" s="276"/>
      <c r="D18" s="276"/>
      <c r="E18" s="276"/>
      <c r="F18" s="276"/>
      <c r="G18" s="276"/>
      <c r="H18" s="276"/>
      <c r="I18" s="276"/>
      <c r="J18" s="276"/>
      <c r="K18" s="276"/>
      <c r="L18" s="276"/>
      <c r="M18" s="276"/>
      <c r="N18" s="276"/>
      <c r="O18" s="276"/>
      <c r="P18" s="276"/>
      <c r="Q18" s="276"/>
      <c r="R18" s="276"/>
      <c r="S18" s="276"/>
      <c r="T18" s="276"/>
      <c r="U18" s="277"/>
    </row>
    <row r="19" spans="1:21" ht="19.350000000000001" customHeight="1" x14ac:dyDescent="0.25">
      <c r="A19" s="307" t="s">
        <v>178</v>
      </c>
      <c r="B19" s="308"/>
      <c r="C19" s="308"/>
      <c r="D19" s="308"/>
      <c r="E19" s="308"/>
      <c r="F19" s="308"/>
      <c r="G19" s="308"/>
      <c r="H19" s="308"/>
      <c r="I19" s="308"/>
      <c r="J19" s="308"/>
      <c r="K19" s="308"/>
      <c r="L19" s="308"/>
      <c r="M19" s="308"/>
      <c r="N19" s="308"/>
      <c r="O19" s="308"/>
      <c r="P19" s="308"/>
      <c r="Q19" s="308"/>
      <c r="R19" s="308"/>
      <c r="S19" s="308"/>
      <c r="T19" s="308"/>
      <c r="U19" s="309"/>
    </row>
    <row r="20" spans="1:21" x14ac:dyDescent="0.25">
      <c r="A20" s="314" t="s">
        <v>372</v>
      </c>
      <c r="B20" s="315"/>
      <c r="C20" s="315"/>
      <c r="D20" s="315"/>
      <c r="E20" s="315"/>
      <c r="F20" s="315"/>
      <c r="G20" s="315"/>
      <c r="H20" s="315"/>
      <c r="I20" s="315"/>
      <c r="J20" s="315"/>
      <c r="K20" s="315"/>
      <c r="L20" s="315"/>
      <c r="M20" s="315"/>
      <c r="N20" s="315"/>
      <c r="O20" s="315"/>
      <c r="P20" s="315"/>
      <c r="Q20" s="315"/>
      <c r="R20" s="315"/>
      <c r="S20" s="315"/>
      <c r="T20" s="315"/>
      <c r="U20" s="316"/>
    </row>
    <row r="21" spans="1:21" x14ac:dyDescent="0.25">
      <c r="A21" s="314"/>
      <c r="B21" s="315"/>
      <c r="C21" s="315"/>
      <c r="D21" s="315"/>
      <c r="E21" s="315"/>
      <c r="F21" s="315"/>
      <c r="G21" s="315"/>
      <c r="H21" s="315"/>
      <c r="I21" s="315"/>
      <c r="J21" s="315"/>
      <c r="K21" s="315"/>
      <c r="L21" s="315"/>
      <c r="M21" s="315"/>
      <c r="N21" s="315"/>
      <c r="O21" s="315"/>
      <c r="P21" s="315"/>
      <c r="Q21" s="315"/>
      <c r="R21" s="315"/>
      <c r="S21" s="315"/>
      <c r="T21" s="315"/>
      <c r="U21" s="316"/>
    </row>
    <row r="22" spans="1:21" x14ac:dyDescent="0.25">
      <c r="A22" s="314"/>
      <c r="B22" s="315"/>
      <c r="C22" s="315"/>
      <c r="D22" s="315"/>
      <c r="E22" s="315"/>
      <c r="F22" s="315"/>
      <c r="G22" s="315"/>
      <c r="H22" s="315"/>
      <c r="I22" s="315"/>
      <c r="J22" s="315"/>
      <c r="K22" s="315"/>
      <c r="L22" s="315"/>
      <c r="M22" s="315"/>
      <c r="N22" s="315"/>
      <c r="O22" s="315"/>
      <c r="P22" s="315"/>
      <c r="Q22" s="315"/>
      <c r="R22" s="315"/>
      <c r="S22" s="315"/>
      <c r="T22" s="315"/>
      <c r="U22" s="316"/>
    </row>
    <row r="23" spans="1:21" x14ac:dyDescent="0.25">
      <c r="A23" s="314"/>
      <c r="B23" s="315"/>
      <c r="C23" s="315"/>
      <c r="D23" s="315"/>
      <c r="E23" s="315"/>
      <c r="F23" s="315"/>
      <c r="G23" s="315"/>
      <c r="H23" s="315"/>
      <c r="I23" s="315"/>
      <c r="J23" s="315"/>
      <c r="K23" s="315"/>
      <c r="L23" s="315"/>
      <c r="M23" s="315"/>
      <c r="N23" s="315"/>
      <c r="O23" s="315"/>
      <c r="P23" s="315"/>
      <c r="Q23" s="315"/>
      <c r="R23" s="315"/>
      <c r="S23" s="315"/>
      <c r="T23" s="315"/>
      <c r="U23" s="316"/>
    </row>
    <row r="24" spans="1:21" x14ac:dyDescent="0.25">
      <c r="A24" s="314"/>
      <c r="B24" s="315"/>
      <c r="C24" s="315"/>
      <c r="D24" s="315"/>
      <c r="E24" s="315"/>
      <c r="F24" s="315"/>
      <c r="G24" s="315"/>
      <c r="H24" s="315"/>
      <c r="I24" s="315"/>
      <c r="J24" s="315"/>
      <c r="K24" s="315"/>
      <c r="L24" s="315"/>
      <c r="M24" s="315"/>
      <c r="N24" s="315"/>
      <c r="O24" s="315"/>
      <c r="P24" s="315"/>
      <c r="Q24" s="315"/>
      <c r="R24" s="315"/>
      <c r="S24" s="315"/>
      <c r="T24" s="315"/>
      <c r="U24" s="316"/>
    </row>
    <row r="25" spans="1:21" x14ac:dyDescent="0.25">
      <c r="A25" s="314"/>
      <c r="B25" s="315"/>
      <c r="C25" s="315"/>
      <c r="D25" s="315"/>
      <c r="E25" s="315"/>
      <c r="F25" s="315"/>
      <c r="G25" s="315"/>
      <c r="H25" s="315"/>
      <c r="I25" s="315"/>
      <c r="J25" s="315"/>
      <c r="K25" s="315"/>
      <c r="L25" s="315"/>
      <c r="M25" s="315"/>
      <c r="N25" s="315"/>
      <c r="O25" s="315"/>
      <c r="P25" s="315"/>
      <c r="Q25" s="315"/>
      <c r="R25" s="315"/>
      <c r="S25" s="315"/>
      <c r="T25" s="315"/>
      <c r="U25" s="316"/>
    </row>
    <row r="26" spans="1:21" x14ac:dyDescent="0.25">
      <c r="A26" s="314"/>
      <c r="B26" s="315"/>
      <c r="C26" s="315"/>
      <c r="D26" s="315"/>
      <c r="E26" s="315"/>
      <c r="F26" s="315"/>
      <c r="G26" s="315"/>
      <c r="H26" s="315"/>
      <c r="I26" s="315"/>
      <c r="J26" s="315"/>
      <c r="K26" s="315"/>
      <c r="L26" s="315"/>
      <c r="M26" s="315"/>
      <c r="N26" s="315"/>
      <c r="O26" s="315"/>
      <c r="P26" s="315"/>
      <c r="Q26" s="315"/>
      <c r="R26" s="315"/>
      <c r="S26" s="315"/>
      <c r="T26" s="315"/>
      <c r="U26" s="316"/>
    </row>
    <row r="27" spans="1:21" x14ac:dyDescent="0.25">
      <c r="A27" s="314"/>
      <c r="B27" s="315"/>
      <c r="C27" s="315"/>
      <c r="D27" s="315"/>
      <c r="E27" s="315"/>
      <c r="F27" s="315"/>
      <c r="G27" s="315"/>
      <c r="H27" s="315"/>
      <c r="I27" s="315"/>
      <c r="J27" s="315"/>
      <c r="K27" s="315"/>
      <c r="L27" s="315"/>
      <c r="M27" s="315"/>
      <c r="N27" s="315"/>
      <c r="O27" s="315"/>
      <c r="P27" s="315"/>
      <c r="Q27" s="315"/>
      <c r="R27" s="315"/>
      <c r="S27" s="315"/>
      <c r="T27" s="315"/>
      <c r="U27" s="316"/>
    </row>
    <row r="28" spans="1:21" x14ac:dyDescent="0.25">
      <c r="A28" s="314"/>
      <c r="B28" s="315"/>
      <c r="C28" s="315"/>
      <c r="D28" s="315"/>
      <c r="E28" s="315"/>
      <c r="F28" s="315"/>
      <c r="G28" s="315"/>
      <c r="H28" s="315"/>
      <c r="I28" s="315"/>
      <c r="J28" s="315"/>
      <c r="K28" s="315"/>
      <c r="L28" s="315"/>
      <c r="M28" s="315"/>
      <c r="N28" s="315"/>
      <c r="O28" s="315"/>
      <c r="P28" s="315"/>
      <c r="Q28" s="315"/>
      <c r="R28" s="315"/>
      <c r="S28" s="315"/>
      <c r="T28" s="315"/>
      <c r="U28" s="316"/>
    </row>
    <row r="29" spans="1:21" x14ac:dyDescent="0.25">
      <c r="A29" s="314"/>
      <c r="B29" s="315"/>
      <c r="C29" s="315"/>
      <c r="D29" s="315"/>
      <c r="E29" s="315"/>
      <c r="F29" s="315"/>
      <c r="G29" s="315"/>
      <c r="H29" s="315"/>
      <c r="I29" s="315"/>
      <c r="J29" s="315"/>
      <c r="K29" s="315"/>
      <c r="L29" s="315"/>
      <c r="M29" s="315"/>
      <c r="N29" s="315"/>
      <c r="O29" s="315"/>
      <c r="P29" s="315"/>
      <c r="Q29" s="315"/>
      <c r="R29" s="315"/>
      <c r="S29" s="315"/>
      <c r="T29" s="315"/>
      <c r="U29" s="316"/>
    </row>
    <row r="30" spans="1:21" x14ac:dyDescent="0.25">
      <c r="A30" s="314"/>
      <c r="B30" s="315"/>
      <c r="C30" s="315"/>
      <c r="D30" s="315"/>
      <c r="E30" s="315"/>
      <c r="F30" s="315"/>
      <c r="G30" s="315"/>
      <c r="H30" s="315"/>
      <c r="I30" s="315"/>
      <c r="J30" s="315"/>
      <c r="K30" s="315"/>
      <c r="L30" s="315"/>
      <c r="M30" s="315"/>
      <c r="N30" s="315"/>
      <c r="O30" s="315"/>
      <c r="P30" s="315"/>
      <c r="Q30" s="315"/>
      <c r="R30" s="315"/>
      <c r="S30" s="315"/>
      <c r="T30" s="315"/>
      <c r="U30" s="316"/>
    </row>
    <row r="31" spans="1:21" x14ac:dyDescent="0.25">
      <c r="A31" s="314"/>
      <c r="B31" s="315"/>
      <c r="C31" s="315"/>
      <c r="D31" s="315"/>
      <c r="E31" s="315"/>
      <c r="F31" s="315"/>
      <c r="G31" s="315"/>
      <c r="H31" s="315"/>
      <c r="I31" s="315"/>
      <c r="J31" s="315"/>
      <c r="K31" s="315"/>
      <c r="L31" s="315"/>
      <c r="M31" s="315"/>
      <c r="N31" s="315"/>
      <c r="O31" s="315"/>
      <c r="P31" s="315"/>
      <c r="Q31" s="315"/>
      <c r="R31" s="315"/>
      <c r="S31" s="315"/>
      <c r="T31" s="315"/>
      <c r="U31" s="316"/>
    </row>
    <row r="32" spans="1:21" ht="15.75" thickBot="1" x14ac:dyDescent="0.3">
      <c r="A32" s="317"/>
      <c r="B32" s="318"/>
      <c r="C32" s="318"/>
      <c r="D32" s="318"/>
      <c r="E32" s="318"/>
      <c r="F32" s="318"/>
      <c r="G32" s="318"/>
      <c r="H32" s="318"/>
      <c r="I32" s="318"/>
      <c r="J32" s="318"/>
      <c r="K32" s="318"/>
      <c r="L32" s="318"/>
      <c r="M32" s="318"/>
      <c r="N32" s="318"/>
      <c r="O32" s="318"/>
      <c r="P32" s="318"/>
      <c r="Q32" s="318"/>
      <c r="R32" s="318"/>
      <c r="S32" s="318"/>
      <c r="T32" s="318"/>
      <c r="U32" s="319"/>
    </row>
    <row r="33" spans="1:21" x14ac:dyDescent="0.25">
      <c r="A33" s="275" t="s">
        <v>259</v>
      </c>
      <c r="B33" s="276"/>
      <c r="C33" s="276"/>
      <c r="D33" s="276"/>
      <c r="E33" s="276"/>
      <c r="F33" s="276"/>
      <c r="G33" s="276"/>
      <c r="H33" s="276"/>
      <c r="I33" s="276"/>
      <c r="J33" s="276"/>
      <c r="K33" s="276"/>
      <c r="L33" s="276"/>
      <c r="M33" s="276"/>
      <c r="N33" s="276"/>
      <c r="O33" s="276"/>
      <c r="P33" s="276"/>
      <c r="Q33" s="276"/>
      <c r="R33" s="276"/>
      <c r="S33" s="276"/>
      <c r="T33" s="276"/>
      <c r="U33" s="277"/>
    </row>
    <row r="34" spans="1:21" ht="14.1" customHeight="1" x14ac:dyDescent="0.25">
      <c r="A34" s="307"/>
      <c r="B34" s="308"/>
      <c r="C34" s="308"/>
      <c r="D34" s="308"/>
      <c r="E34" s="308"/>
      <c r="F34" s="308"/>
      <c r="G34" s="308"/>
      <c r="H34" s="308"/>
      <c r="I34" s="308"/>
      <c r="J34" s="308"/>
      <c r="K34" s="308"/>
      <c r="L34" s="308"/>
      <c r="M34" s="308"/>
      <c r="N34" s="308"/>
      <c r="O34" s="308"/>
      <c r="P34" s="308"/>
      <c r="Q34" s="308"/>
      <c r="R34" s="308"/>
      <c r="S34" s="308"/>
      <c r="T34" s="308"/>
      <c r="U34" s="309"/>
    </row>
    <row r="35" spans="1:21" ht="35.450000000000003" customHeight="1" x14ac:dyDescent="0.25">
      <c r="A35" s="311" t="s">
        <v>182</v>
      </c>
      <c r="B35" s="312"/>
      <c r="C35" s="313" t="s">
        <v>183</v>
      </c>
      <c r="D35" s="312"/>
      <c r="E35" s="313" t="s">
        <v>179</v>
      </c>
      <c r="F35" s="312"/>
      <c r="G35" s="313" t="s">
        <v>180</v>
      </c>
      <c r="H35" s="312"/>
      <c r="I35" s="313" t="s">
        <v>203</v>
      </c>
      <c r="J35" s="312"/>
      <c r="K35" s="313" t="s">
        <v>181</v>
      </c>
      <c r="L35" s="312"/>
      <c r="M35" s="313" t="s">
        <v>185</v>
      </c>
      <c r="N35" s="312"/>
      <c r="O35" s="313" t="s">
        <v>184</v>
      </c>
      <c r="P35" s="312"/>
      <c r="Q35" s="313" t="s">
        <v>186</v>
      </c>
      <c r="R35" s="320"/>
      <c r="S35" s="15" t="s">
        <v>187</v>
      </c>
      <c r="T35" s="15" t="s">
        <v>188</v>
      </c>
      <c r="U35" s="17" t="s">
        <v>189</v>
      </c>
    </row>
    <row r="36" spans="1:21" x14ac:dyDescent="0.25">
      <c r="A36" s="301" t="s">
        <v>373</v>
      </c>
      <c r="B36" s="302"/>
      <c r="C36" s="306" t="s">
        <v>374</v>
      </c>
      <c r="D36" s="302"/>
      <c r="E36" s="306" t="s">
        <v>375</v>
      </c>
      <c r="F36" s="302"/>
      <c r="G36" s="306" t="s">
        <v>376</v>
      </c>
      <c r="H36" s="302"/>
      <c r="I36" s="306" t="s">
        <v>377</v>
      </c>
      <c r="J36" s="302"/>
      <c r="K36" s="306" t="s">
        <v>378</v>
      </c>
      <c r="L36" s="302"/>
      <c r="M36" s="306" t="s">
        <v>379</v>
      </c>
      <c r="N36" s="302"/>
      <c r="O36" s="306" t="s">
        <v>378</v>
      </c>
      <c r="P36" s="302"/>
      <c r="Q36" s="306" t="s">
        <v>378</v>
      </c>
      <c r="R36" s="259"/>
      <c r="S36" s="16" t="s">
        <v>378</v>
      </c>
      <c r="T36" s="16" t="s">
        <v>378</v>
      </c>
      <c r="U36" s="18"/>
    </row>
    <row r="37" spans="1:21" x14ac:dyDescent="0.25">
      <c r="A37" s="303"/>
      <c r="B37" s="304"/>
      <c r="C37" s="306"/>
      <c r="D37" s="302"/>
      <c r="E37" s="306"/>
      <c r="F37" s="302"/>
      <c r="G37" s="306"/>
      <c r="H37" s="302"/>
      <c r="I37" s="306"/>
      <c r="J37" s="302"/>
      <c r="K37" s="306"/>
      <c r="L37" s="302"/>
      <c r="M37" s="306"/>
      <c r="N37" s="302"/>
      <c r="O37" s="306"/>
      <c r="P37" s="302"/>
      <c r="Q37" s="306"/>
      <c r="R37" s="259"/>
      <c r="S37" s="16"/>
      <c r="T37" s="16"/>
      <c r="U37" s="18"/>
    </row>
    <row r="38" spans="1:21" x14ac:dyDescent="0.25">
      <c r="A38" s="301" t="s">
        <v>373</v>
      </c>
      <c r="B38" s="302"/>
      <c r="C38" s="306" t="s">
        <v>380</v>
      </c>
      <c r="D38" s="302"/>
      <c r="E38" s="306" t="s">
        <v>375</v>
      </c>
      <c r="F38" s="302"/>
      <c r="G38" s="306" t="s">
        <v>381</v>
      </c>
      <c r="H38" s="302"/>
      <c r="I38" s="306" t="s">
        <v>377</v>
      </c>
      <c r="J38" s="302"/>
      <c r="K38" s="306" t="s">
        <v>378</v>
      </c>
      <c r="L38" s="302"/>
      <c r="M38" s="306" t="s">
        <v>355</v>
      </c>
      <c r="N38" s="302"/>
      <c r="O38" s="306" t="s">
        <v>378</v>
      </c>
      <c r="P38" s="302"/>
      <c r="Q38" s="306" t="s">
        <v>378</v>
      </c>
      <c r="R38" s="259"/>
      <c r="S38" s="16" t="s">
        <v>378</v>
      </c>
      <c r="T38" s="16" t="s">
        <v>378</v>
      </c>
      <c r="U38" s="18"/>
    </row>
    <row r="39" spans="1:21" x14ac:dyDescent="0.25">
      <c r="A39" s="301"/>
      <c r="B39" s="302"/>
      <c r="C39" s="306"/>
      <c r="D39" s="302"/>
      <c r="E39" s="306"/>
      <c r="F39" s="302"/>
      <c r="G39" s="306"/>
      <c r="H39" s="302"/>
      <c r="I39" s="306"/>
      <c r="J39" s="302"/>
      <c r="K39" s="306"/>
      <c r="L39" s="302"/>
      <c r="M39" s="306"/>
      <c r="N39" s="302"/>
      <c r="O39" s="306"/>
      <c r="P39" s="302"/>
      <c r="Q39" s="306"/>
      <c r="R39" s="259"/>
      <c r="S39" s="16"/>
      <c r="T39" s="16"/>
      <c r="U39" s="18"/>
    </row>
    <row r="40" spans="1:21" x14ac:dyDescent="0.25">
      <c r="A40" s="301"/>
      <c r="B40" s="302"/>
      <c r="C40" s="306"/>
      <c r="D40" s="302"/>
      <c r="E40" s="306"/>
      <c r="F40" s="302"/>
      <c r="G40" s="306"/>
      <c r="H40" s="302"/>
      <c r="I40" s="306"/>
      <c r="J40" s="302"/>
      <c r="K40" s="306"/>
      <c r="L40" s="302"/>
      <c r="M40" s="306"/>
      <c r="N40" s="302"/>
      <c r="O40" s="306"/>
      <c r="P40" s="302"/>
      <c r="Q40" s="306"/>
      <c r="R40" s="259"/>
      <c r="S40" s="16"/>
      <c r="T40" s="16"/>
      <c r="U40" s="18"/>
    </row>
    <row r="41" spans="1:21" x14ac:dyDescent="0.25">
      <c r="A41" s="301"/>
      <c r="B41" s="302"/>
      <c r="C41" s="306"/>
      <c r="D41" s="302"/>
      <c r="E41" s="306"/>
      <c r="F41" s="302"/>
      <c r="G41" s="306"/>
      <c r="H41" s="302"/>
      <c r="I41" s="306"/>
      <c r="J41" s="302"/>
      <c r="K41" s="306"/>
      <c r="L41" s="302"/>
      <c r="M41" s="306"/>
      <c r="N41" s="302"/>
      <c r="O41" s="306"/>
      <c r="P41" s="302"/>
      <c r="Q41" s="306"/>
      <c r="R41" s="259"/>
      <c r="S41" s="16"/>
      <c r="T41" s="16"/>
      <c r="U41" s="18"/>
    </row>
    <row r="42" spans="1:21" x14ac:dyDescent="0.25">
      <c r="A42" s="301"/>
      <c r="B42" s="302"/>
      <c r="C42" s="306"/>
      <c r="D42" s="302"/>
      <c r="E42" s="306"/>
      <c r="F42" s="302"/>
      <c r="G42" s="306"/>
      <c r="H42" s="302"/>
      <c r="I42" s="306"/>
      <c r="J42" s="302"/>
      <c r="K42" s="306"/>
      <c r="L42" s="302"/>
      <c r="M42" s="306"/>
      <c r="N42" s="302"/>
      <c r="O42" s="306"/>
      <c r="P42" s="302"/>
      <c r="Q42" s="306"/>
      <c r="R42" s="259"/>
      <c r="S42" s="16"/>
      <c r="T42" s="16"/>
      <c r="U42" s="18"/>
    </row>
    <row r="43" spans="1:21" x14ac:dyDescent="0.25">
      <c r="A43" s="301"/>
      <c r="B43" s="302"/>
      <c r="C43" s="306"/>
      <c r="D43" s="302"/>
      <c r="E43" s="306"/>
      <c r="F43" s="302"/>
      <c r="G43" s="306"/>
      <c r="H43" s="302"/>
      <c r="I43" s="306"/>
      <c r="J43" s="302"/>
      <c r="K43" s="306"/>
      <c r="L43" s="302"/>
      <c r="M43" s="306"/>
      <c r="N43" s="302"/>
      <c r="O43" s="306"/>
      <c r="P43" s="302"/>
      <c r="Q43" s="306"/>
      <c r="R43" s="259"/>
      <c r="S43" s="16"/>
      <c r="T43" s="16"/>
      <c r="U43" s="18"/>
    </row>
    <row r="44" spans="1:21" x14ac:dyDescent="0.25">
      <c r="A44" s="305"/>
      <c r="B44" s="299"/>
      <c r="C44" s="298"/>
      <c r="D44" s="299"/>
      <c r="E44" s="298"/>
      <c r="F44" s="299"/>
      <c r="G44" s="298"/>
      <c r="H44" s="299"/>
      <c r="I44" s="298"/>
      <c r="J44" s="299"/>
      <c r="K44" s="298"/>
      <c r="L44" s="299"/>
      <c r="M44" s="298"/>
      <c r="N44" s="299"/>
      <c r="O44" s="298"/>
      <c r="P44" s="299"/>
      <c r="Q44" s="298"/>
      <c r="R44" s="300"/>
      <c r="S44" s="19"/>
      <c r="T44" s="19"/>
      <c r="U44" s="20"/>
    </row>
    <row r="46" spans="1:21" ht="55.35" customHeight="1" x14ac:dyDescent="0.25">
      <c r="A46" s="296" t="s">
        <v>336</v>
      </c>
      <c r="B46" s="29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G21" sqref="G2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7109375" customWidth="1"/>
    <col min="12" max="12" width="24.42578125" customWidth="1"/>
    <col min="257" max="257" width="25.7109375" customWidth="1"/>
    <col min="258" max="258" width="16.28515625" customWidth="1"/>
    <col min="259" max="259" width="25.42578125" customWidth="1"/>
    <col min="260" max="260" width="28.7109375" customWidth="1"/>
    <col min="261" max="261" width="17.7109375" customWidth="1"/>
    <col min="263" max="263" width="30.140625" customWidth="1"/>
    <col min="264" max="264" width="22" customWidth="1"/>
    <col min="265" max="265" width="21" customWidth="1"/>
    <col min="266" max="266" width="17.140625" customWidth="1"/>
    <col min="267" max="267" width="17.7109375" customWidth="1"/>
    <col min="268" max="268" width="24.42578125" customWidth="1"/>
    <col min="513" max="513" width="25.7109375" customWidth="1"/>
    <col min="514" max="514" width="16.28515625" customWidth="1"/>
    <col min="515" max="515" width="25.42578125" customWidth="1"/>
    <col min="516" max="516" width="28.7109375" customWidth="1"/>
    <col min="517" max="517" width="17.7109375" customWidth="1"/>
    <col min="519" max="519" width="30.140625" customWidth="1"/>
    <col min="520" max="520" width="22" customWidth="1"/>
    <col min="521" max="521" width="21" customWidth="1"/>
    <col min="522" max="522" width="17.140625" customWidth="1"/>
    <col min="523" max="523" width="17.7109375" customWidth="1"/>
    <col min="524" max="524" width="24.42578125" customWidth="1"/>
    <col min="769" max="769" width="25.7109375" customWidth="1"/>
    <col min="770" max="770" width="16.28515625" customWidth="1"/>
    <col min="771" max="771" width="25.42578125" customWidth="1"/>
    <col min="772" max="772" width="28.7109375" customWidth="1"/>
    <col min="773" max="773" width="17.7109375" customWidth="1"/>
    <col min="775" max="775" width="30.140625" customWidth="1"/>
    <col min="776" max="776" width="22" customWidth="1"/>
    <col min="777" max="777" width="21" customWidth="1"/>
    <col min="778" max="778" width="17.140625" customWidth="1"/>
    <col min="779" max="779" width="17.7109375" customWidth="1"/>
    <col min="780" max="780" width="24.42578125" customWidth="1"/>
    <col min="1025" max="1025" width="25.7109375" customWidth="1"/>
    <col min="1026" max="1026" width="16.28515625" customWidth="1"/>
    <col min="1027" max="1027" width="25.42578125" customWidth="1"/>
    <col min="1028" max="1028" width="28.7109375" customWidth="1"/>
    <col min="1029" max="1029" width="17.7109375" customWidth="1"/>
    <col min="1031" max="1031" width="30.140625" customWidth="1"/>
    <col min="1032" max="1032" width="22" customWidth="1"/>
    <col min="1033" max="1033" width="21" customWidth="1"/>
    <col min="1034" max="1034" width="17.140625" customWidth="1"/>
    <col min="1035" max="1035" width="17.7109375" customWidth="1"/>
    <col min="1036" max="1036" width="24.42578125" customWidth="1"/>
    <col min="1281" max="1281" width="25.7109375" customWidth="1"/>
    <col min="1282" max="1282" width="16.28515625" customWidth="1"/>
    <col min="1283" max="1283" width="25.42578125" customWidth="1"/>
    <col min="1284" max="1284" width="28.7109375" customWidth="1"/>
    <col min="1285" max="1285" width="17.7109375" customWidth="1"/>
    <col min="1287" max="1287" width="30.140625" customWidth="1"/>
    <col min="1288" max="1288" width="22" customWidth="1"/>
    <col min="1289" max="1289" width="21" customWidth="1"/>
    <col min="1290" max="1290" width="17.140625" customWidth="1"/>
    <col min="1291" max="1291" width="17.7109375" customWidth="1"/>
    <col min="1292" max="1292" width="24.42578125" customWidth="1"/>
    <col min="1537" max="1537" width="25.7109375" customWidth="1"/>
    <col min="1538" max="1538" width="16.28515625" customWidth="1"/>
    <col min="1539" max="1539" width="25.42578125" customWidth="1"/>
    <col min="1540" max="1540" width="28.7109375" customWidth="1"/>
    <col min="1541" max="1541" width="17.7109375" customWidth="1"/>
    <col min="1543" max="1543" width="30.140625" customWidth="1"/>
    <col min="1544" max="1544" width="22" customWidth="1"/>
    <col min="1545" max="1545" width="21" customWidth="1"/>
    <col min="1546" max="1546" width="17.140625" customWidth="1"/>
    <col min="1547" max="1547" width="17.7109375" customWidth="1"/>
    <col min="1548" max="1548" width="24.42578125" customWidth="1"/>
    <col min="1793" max="1793" width="25.7109375" customWidth="1"/>
    <col min="1794" max="1794" width="16.28515625" customWidth="1"/>
    <col min="1795" max="1795" width="25.42578125" customWidth="1"/>
    <col min="1796" max="1796" width="28.7109375" customWidth="1"/>
    <col min="1797" max="1797" width="17.7109375" customWidth="1"/>
    <col min="1799" max="1799" width="30.140625" customWidth="1"/>
    <col min="1800" max="1800" width="22" customWidth="1"/>
    <col min="1801" max="1801" width="21" customWidth="1"/>
    <col min="1802" max="1802" width="17.140625" customWidth="1"/>
    <col min="1803" max="1803" width="17.7109375" customWidth="1"/>
    <col min="1804" max="1804" width="24.42578125" customWidth="1"/>
    <col min="2049" max="2049" width="25.7109375" customWidth="1"/>
    <col min="2050" max="2050" width="16.28515625" customWidth="1"/>
    <col min="2051" max="2051" width="25.42578125" customWidth="1"/>
    <col min="2052" max="2052" width="28.7109375" customWidth="1"/>
    <col min="2053" max="2053" width="17.7109375" customWidth="1"/>
    <col min="2055" max="2055" width="30.140625" customWidth="1"/>
    <col min="2056" max="2056" width="22" customWidth="1"/>
    <col min="2057" max="2057" width="21" customWidth="1"/>
    <col min="2058" max="2058" width="17.140625" customWidth="1"/>
    <col min="2059" max="2059" width="17.7109375" customWidth="1"/>
    <col min="2060" max="2060" width="24.42578125" customWidth="1"/>
    <col min="2305" max="2305" width="25.7109375" customWidth="1"/>
    <col min="2306" max="2306" width="16.28515625" customWidth="1"/>
    <col min="2307" max="2307" width="25.42578125" customWidth="1"/>
    <col min="2308" max="2308" width="28.7109375" customWidth="1"/>
    <col min="2309" max="2309" width="17.7109375" customWidth="1"/>
    <col min="2311" max="2311" width="30.140625" customWidth="1"/>
    <col min="2312" max="2312" width="22" customWidth="1"/>
    <col min="2313" max="2313" width="21" customWidth="1"/>
    <col min="2314" max="2314" width="17.140625" customWidth="1"/>
    <col min="2315" max="2315" width="17.7109375" customWidth="1"/>
    <col min="2316" max="2316" width="24.42578125" customWidth="1"/>
    <col min="2561" max="2561" width="25.7109375" customWidth="1"/>
    <col min="2562" max="2562" width="16.28515625" customWidth="1"/>
    <col min="2563" max="2563" width="25.42578125" customWidth="1"/>
    <col min="2564" max="2564" width="28.7109375" customWidth="1"/>
    <col min="2565" max="2565" width="17.7109375" customWidth="1"/>
    <col min="2567" max="2567" width="30.140625" customWidth="1"/>
    <col min="2568" max="2568" width="22" customWidth="1"/>
    <col min="2569" max="2569" width="21" customWidth="1"/>
    <col min="2570" max="2570" width="17.140625" customWidth="1"/>
    <col min="2571" max="2571" width="17.7109375" customWidth="1"/>
    <col min="2572" max="2572" width="24.42578125" customWidth="1"/>
    <col min="2817" max="2817" width="25.7109375" customWidth="1"/>
    <col min="2818" max="2818" width="16.28515625" customWidth="1"/>
    <col min="2819" max="2819" width="25.42578125" customWidth="1"/>
    <col min="2820" max="2820" width="28.7109375" customWidth="1"/>
    <col min="2821" max="2821" width="17.7109375" customWidth="1"/>
    <col min="2823" max="2823" width="30.140625" customWidth="1"/>
    <col min="2824" max="2824" width="22" customWidth="1"/>
    <col min="2825" max="2825" width="21" customWidth="1"/>
    <col min="2826" max="2826" width="17.140625" customWidth="1"/>
    <col min="2827" max="2827" width="17.7109375" customWidth="1"/>
    <col min="2828" max="2828" width="24.42578125" customWidth="1"/>
    <col min="3073" max="3073" width="25.7109375" customWidth="1"/>
    <col min="3074" max="3074" width="16.28515625" customWidth="1"/>
    <col min="3075" max="3075" width="25.42578125" customWidth="1"/>
    <col min="3076" max="3076" width="28.7109375" customWidth="1"/>
    <col min="3077" max="3077" width="17.7109375" customWidth="1"/>
    <col min="3079" max="3079" width="30.140625" customWidth="1"/>
    <col min="3080" max="3080" width="22" customWidth="1"/>
    <col min="3081" max="3081" width="21" customWidth="1"/>
    <col min="3082" max="3082" width="17.140625" customWidth="1"/>
    <col min="3083" max="3083" width="17.7109375" customWidth="1"/>
    <col min="3084" max="3084" width="24.42578125" customWidth="1"/>
    <col min="3329" max="3329" width="25.7109375" customWidth="1"/>
    <col min="3330" max="3330" width="16.28515625" customWidth="1"/>
    <col min="3331" max="3331" width="25.42578125" customWidth="1"/>
    <col min="3332" max="3332" width="28.7109375" customWidth="1"/>
    <col min="3333" max="3333" width="17.7109375" customWidth="1"/>
    <col min="3335" max="3335" width="30.140625" customWidth="1"/>
    <col min="3336" max="3336" width="22" customWidth="1"/>
    <col min="3337" max="3337" width="21" customWidth="1"/>
    <col min="3338" max="3338" width="17.140625" customWidth="1"/>
    <col min="3339" max="3339" width="17.7109375" customWidth="1"/>
    <col min="3340" max="3340" width="24.42578125" customWidth="1"/>
    <col min="3585" max="3585" width="25.7109375" customWidth="1"/>
    <col min="3586" max="3586" width="16.28515625" customWidth="1"/>
    <col min="3587" max="3587" width="25.42578125" customWidth="1"/>
    <col min="3588" max="3588" width="28.7109375" customWidth="1"/>
    <col min="3589" max="3589" width="17.7109375" customWidth="1"/>
    <col min="3591" max="3591" width="30.140625" customWidth="1"/>
    <col min="3592" max="3592" width="22" customWidth="1"/>
    <col min="3593" max="3593" width="21" customWidth="1"/>
    <col min="3594" max="3594" width="17.140625" customWidth="1"/>
    <col min="3595" max="3595" width="17.7109375" customWidth="1"/>
    <col min="3596" max="3596" width="24.42578125" customWidth="1"/>
    <col min="3841" max="3841" width="25.7109375" customWidth="1"/>
    <col min="3842" max="3842" width="16.28515625" customWidth="1"/>
    <col min="3843" max="3843" width="25.42578125" customWidth="1"/>
    <col min="3844" max="3844" width="28.7109375" customWidth="1"/>
    <col min="3845" max="3845" width="17.7109375" customWidth="1"/>
    <col min="3847" max="3847" width="30.140625" customWidth="1"/>
    <col min="3848" max="3848" width="22" customWidth="1"/>
    <col min="3849" max="3849" width="21" customWidth="1"/>
    <col min="3850" max="3850" width="17.140625" customWidth="1"/>
    <col min="3851" max="3851" width="17.7109375" customWidth="1"/>
    <col min="3852" max="3852" width="24.42578125" customWidth="1"/>
    <col min="4097" max="4097" width="25.7109375" customWidth="1"/>
    <col min="4098" max="4098" width="16.28515625" customWidth="1"/>
    <col min="4099" max="4099" width="25.42578125" customWidth="1"/>
    <col min="4100" max="4100" width="28.7109375" customWidth="1"/>
    <col min="4101" max="4101" width="17.7109375" customWidth="1"/>
    <col min="4103" max="4103" width="30.140625" customWidth="1"/>
    <col min="4104" max="4104" width="22" customWidth="1"/>
    <col min="4105" max="4105" width="21" customWidth="1"/>
    <col min="4106" max="4106" width="17.140625" customWidth="1"/>
    <col min="4107" max="4107" width="17.7109375" customWidth="1"/>
    <col min="4108" max="4108" width="24.42578125" customWidth="1"/>
    <col min="4353" max="4353" width="25.7109375" customWidth="1"/>
    <col min="4354" max="4354" width="16.28515625" customWidth="1"/>
    <col min="4355" max="4355" width="25.42578125" customWidth="1"/>
    <col min="4356" max="4356" width="28.7109375" customWidth="1"/>
    <col min="4357" max="4357" width="17.7109375" customWidth="1"/>
    <col min="4359" max="4359" width="30.140625" customWidth="1"/>
    <col min="4360" max="4360" width="22" customWidth="1"/>
    <col min="4361" max="4361" width="21" customWidth="1"/>
    <col min="4362" max="4362" width="17.140625" customWidth="1"/>
    <col min="4363" max="4363" width="17.7109375" customWidth="1"/>
    <col min="4364" max="4364" width="24.42578125" customWidth="1"/>
    <col min="4609" max="4609" width="25.7109375" customWidth="1"/>
    <col min="4610" max="4610" width="16.28515625" customWidth="1"/>
    <col min="4611" max="4611" width="25.42578125" customWidth="1"/>
    <col min="4612" max="4612" width="28.7109375" customWidth="1"/>
    <col min="4613" max="4613" width="17.7109375" customWidth="1"/>
    <col min="4615" max="4615" width="30.140625" customWidth="1"/>
    <col min="4616" max="4616" width="22" customWidth="1"/>
    <col min="4617" max="4617" width="21" customWidth="1"/>
    <col min="4618" max="4618" width="17.140625" customWidth="1"/>
    <col min="4619" max="4619" width="17.7109375" customWidth="1"/>
    <col min="4620" max="4620" width="24.42578125" customWidth="1"/>
    <col min="4865" max="4865" width="25.7109375" customWidth="1"/>
    <col min="4866" max="4866" width="16.28515625" customWidth="1"/>
    <col min="4867" max="4867" width="25.42578125" customWidth="1"/>
    <col min="4868" max="4868" width="28.7109375" customWidth="1"/>
    <col min="4869" max="4869" width="17.7109375" customWidth="1"/>
    <col min="4871" max="4871" width="30.140625" customWidth="1"/>
    <col min="4872" max="4872" width="22" customWidth="1"/>
    <col min="4873" max="4873" width="21" customWidth="1"/>
    <col min="4874" max="4874" width="17.140625" customWidth="1"/>
    <col min="4875" max="4875" width="17.7109375" customWidth="1"/>
    <col min="4876" max="4876" width="24.42578125" customWidth="1"/>
    <col min="5121" max="5121" width="25.7109375" customWidth="1"/>
    <col min="5122" max="5122" width="16.28515625" customWidth="1"/>
    <col min="5123" max="5123" width="25.42578125" customWidth="1"/>
    <col min="5124" max="5124" width="28.7109375" customWidth="1"/>
    <col min="5125" max="5125" width="17.7109375" customWidth="1"/>
    <col min="5127" max="5127" width="30.140625" customWidth="1"/>
    <col min="5128" max="5128" width="22" customWidth="1"/>
    <col min="5129" max="5129" width="21" customWidth="1"/>
    <col min="5130" max="5130" width="17.140625" customWidth="1"/>
    <col min="5131" max="5131" width="17.7109375" customWidth="1"/>
    <col min="5132" max="5132" width="24.42578125" customWidth="1"/>
    <col min="5377" max="5377" width="25.7109375" customWidth="1"/>
    <col min="5378" max="5378" width="16.28515625" customWidth="1"/>
    <col min="5379" max="5379" width="25.42578125" customWidth="1"/>
    <col min="5380" max="5380" width="28.7109375" customWidth="1"/>
    <col min="5381" max="5381" width="17.7109375" customWidth="1"/>
    <col min="5383" max="5383" width="30.140625" customWidth="1"/>
    <col min="5384" max="5384" width="22" customWidth="1"/>
    <col min="5385" max="5385" width="21" customWidth="1"/>
    <col min="5386" max="5386" width="17.140625" customWidth="1"/>
    <col min="5387" max="5387" width="17.7109375" customWidth="1"/>
    <col min="5388" max="5388" width="24.42578125" customWidth="1"/>
    <col min="5633" max="5633" width="25.7109375" customWidth="1"/>
    <col min="5634" max="5634" width="16.28515625" customWidth="1"/>
    <col min="5635" max="5635" width="25.42578125" customWidth="1"/>
    <col min="5636" max="5636" width="28.7109375" customWidth="1"/>
    <col min="5637" max="5637" width="17.7109375" customWidth="1"/>
    <col min="5639" max="5639" width="30.140625" customWidth="1"/>
    <col min="5640" max="5640" width="22" customWidth="1"/>
    <col min="5641" max="5641" width="21" customWidth="1"/>
    <col min="5642" max="5642" width="17.140625" customWidth="1"/>
    <col min="5643" max="5643" width="17.7109375" customWidth="1"/>
    <col min="5644" max="5644" width="24.42578125" customWidth="1"/>
    <col min="5889" max="5889" width="25.7109375" customWidth="1"/>
    <col min="5890" max="5890" width="16.28515625" customWidth="1"/>
    <col min="5891" max="5891" width="25.42578125" customWidth="1"/>
    <col min="5892" max="5892" width="28.7109375" customWidth="1"/>
    <col min="5893" max="5893" width="17.7109375" customWidth="1"/>
    <col min="5895" max="5895" width="30.140625" customWidth="1"/>
    <col min="5896" max="5896" width="22" customWidth="1"/>
    <col min="5897" max="5897" width="21" customWidth="1"/>
    <col min="5898" max="5898" width="17.140625" customWidth="1"/>
    <col min="5899" max="5899" width="17.7109375" customWidth="1"/>
    <col min="5900" max="5900" width="24.42578125" customWidth="1"/>
    <col min="6145" max="6145" width="25.7109375" customWidth="1"/>
    <col min="6146" max="6146" width="16.28515625" customWidth="1"/>
    <col min="6147" max="6147" width="25.42578125" customWidth="1"/>
    <col min="6148" max="6148" width="28.7109375" customWidth="1"/>
    <col min="6149" max="6149" width="17.7109375" customWidth="1"/>
    <col min="6151" max="6151" width="30.140625" customWidth="1"/>
    <col min="6152" max="6152" width="22" customWidth="1"/>
    <col min="6153" max="6153" width="21" customWidth="1"/>
    <col min="6154" max="6154" width="17.140625" customWidth="1"/>
    <col min="6155" max="6155" width="17.7109375" customWidth="1"/>
    <col min="6156" max="6156" width="24.42578125" customWidth="1"/>
    <col min="6401" max="6401" width="25.7109375" customWidth="1"/>
    <col min="6402" max="6402" width="16.28515625" customWidth="1"/>
    <col min="6403" max="6403" width="25.42578125" customWidth="1"/>
    <col min="6404" max="6404" width="28.7109375" customWidth="1"/>
    <col min="6405" max="6405" width="17.7109375" customWidth="1"/>
    <col min="6407" max="6407" width="30.140625" customWidth="1"/>
    <col min="6408" max="6408" width="22" customWidth="1"/>
    <col min="6409" max="6409" width="21" customWidth="1"/>
    <col min="6410" max="6410" width="17.140625" customWidth="1"/>
    <col min="6411" max="6411" width="17.7109375" customWidth="1"/>
    <col min="6412" max="6412" width="24.42578125" customWidth="1"/>
    <col min="6657" max="6657" width="25.7109375" customWidth="1"/>
    <col min="6658" max="6658" width="16.28515625" customWidth="1"/>
    <col min="6659" max="6659" width="25.42578125" customWidth="1"/>
    <col min="6660" max="6660" width="28.7109375" customWidth="1"/>
    <col min="6661" max="6661" width="17.7109375" customWidth="1"/>
    <col min="6663" max="6663" width="30.140625" customWidth="1"/>
    <col min="6664" max="6664" width="22" customWidth="1"/>
    <col min="6665" max="6665" width="21" customWidth="1"/>
    <col min="6666" max="6666" width="17.140625" customWidth="1"/>
    <col min="6667" max="6667" width="17.7109375" customWidth="1"/>
    <col min="6668" max="6668" width="24.42578125" customWidth="1"/>
    <col min="6913" max="6913" width="25.7109375" customWidth="1"/>
    <col min="6914" max="6914" width="16.28515625" customWidth="1"/>
    <col min="6915" max="6915" width="25.42578125" customWidth="1"/>
    <col min="6916" max="6916" width="28.7109375" customWidth="1"/>
    <col min="6917" max="6917" width="17.7109375" customWidth="1"/>
    <col min="6919" max="6919" width="30.140625" customWidth="1"/>
    <col min="6920" max="6920" width="22" customWidth="1"/>
    <col min="6921" max="6921" width="21" customWidth="1"/>
    <col min="6922" max="6922" width="17.140625" customWidth="1"/>
    <col min="6923" max="6923" width="17.7109375" customWidth="1"/>
    <col min="6924" max="6924" width="24.42578125" customWidth="1"/>
    <col min="7169" max="7169" width="25.7109375" customWidth="1"/>
    <col min="7170" max="7170" width="16.28515625" customWidth="1"/>
    <col min="7171" max="7171" width="25.42578125" customWidth="1"/>
    <col min="7172" max="7172" width="28.7109375" customWidth="1"/>
    <col min="7173" max="7173" width="17.7109375" customWidth="1"/>
    <col min="7175" max="7175" width="30.140625" customWidth="1"/>
    <col min="7176" max="7176" width="22" customWidth="1"/>
    <col min="7177" max="7177" width="21" customWidth="1"/>
    <col min="7178" max="7178" width="17.140625" customWidth="1"/>
    <col min="7179" max="7179" width="17.7109375" customWidth="1"/>
    <col min="7180" max="7180" width="24.42578125" customWidth="1"/>
    <col min="7425" max="7425" width="25.7109375" customWidth="1"/>
    <col min="7426" max="7426" width="16.28515625" customWidth="1"/>
    <col min="7427" max="7427" width="25.42578125" customWidth="1"/>
    <col min="7428" max="7428" width="28.7109375" customWidth="1"/>
    <col min="7429" max="7429" width="17.7109375" customWidth="1"/>
    <col min="7431" max="7431" width="30.140625" customWidth="1"/>
    <col min="7432" max="7432" width="22" customWidth="1"/>
    <col min="7433" max="7433" width="21" customWidth="1"/>
    <col min="7434" max="7434" width="17.140625" customWidth="1"/>
    <col min="7435" max="7435" width="17.7109375" customWidth="1"/>
    <col min="7436" max="7436" width="24.42578125" customWidth="1"/>
    <col min="7681" max="7681" width="25.7109375" customWidth="1"/>
    <col min="7682" max="7682" width="16.28515625" customWidth="1"/>
    <col min="7683" max="7683" width="25.42578125" customWidth="1"/>
    <col min="7684" max="7684" width="28.7109375" customWidth="1"/>
    <col min="7685" max="7685" width="17.7109375" customWidth="1"/>
    <col min="7687" max="7687" width="30.140625" customWidth="1"/>
    <col min="7688" max="7688" width="22" customWidth="1"/>
    <col min="7689" max="7689" width="21" customWidth="1"/>
    <col min="7690" max="7690" width="17.140625" customWidth="1"/>
    <col min="7691" max="7691" width="17.7109375" customWidth="1"/>
    <col min="7692" max="7692" width="24.42578125" customWidth="1"/>
    <col min="7937" max="7937" width="25.7109375" customWidth="1"/>
    <col min="7938" max="7938" width="16.28515625" customWidth="1"/>
    <col min="7939" max="7939" width="25.42578125" customWidth="1"/>
    <col min="7940" max="7940" width="28.7109375" customWidth="1"/>
    <col min="7941" max="7941" width="17.7109375" customWidth="1"/>
    <col min="7943" max="7943" width="30.140625" customWidth="1"/>
    <col min="7944" max="7944" width="22" customWidth="1"/>
    <col min="7945" max="7945" width="21" customWidth="1"/>
    <col min="7946" max="7946" width="17.140625" customWidth="1"/>
    <col min="7947" max="7947" width="17.7109375" customWidth="1"/>
    <col min="7948" max="7948" width="24.42578125" customWidth="1"/>
    <col min="8193" max="8193" width="25.7109375" customWidth="1"/>
    <col min="8194" max="8194" width="16.28515625" customWidth="1"/>
    <col min="8195" max="8195" width="25.42578125" customWidth="1"/>
    <col min="8196" max="8196" width="28.7109375" customWidth="1"/>
    <col min="8197" max="8197" width="17.7109375" customWidth="1"/>
    <col min="8199" max="8199" width="30.140625" customWidth="1"/>
    <col min="8200" max="8200" width="22" customWidth="1"/>
    <col min="8201" max="8201" width="21" customWidth="1"/>
    <col min="8202" max="8202" width="17.140625" customWidth="1"/>
    <col min="8203" max="8203" width="17.7109375" customWidth="1"/>
    <col min="8204" max="8204" width="24.42578125" customWidth="1"/>
    <col min="8449" max="8449" width="25.7109375" customWidth="1"/>
    <col min="8450" max="8450" width="16.28515625" customWidth="1"/>
    <col min="8451" max="8451" width="25.42578125" customWidth="1"/>
    <col min="8452" max="8452" width="28.7109375" customWidth="1"/>
    <col min="8453" max="8453" width="17.7109375" customWidth="1"/>
    <col min="8455" max="8455" width="30.140625" customWidth="1"/>
    <col min="8456" max="8456" width="22" customWidth="1"/>
    <col min="8457" max="8457" width="21" customWidth="1"/>
    <col min="8458" max="8458" width="17.140625" customWidth="1"/>
    <col min="8459" max="8459" width="17.7109375" customWidth="1"/>
    <col min="8460" max="8460" width="24.42578125" customWidth="1"/>
    <col min="8705" max="8705" width="25.7109375" customWidth="1"/>
    <col min="8706" max="8706" width="16.28515625" customWidth="1"/>
    <col min="8707" max="8707" width="25.42578125" customWidth="1"/>
    <col min="8708" max="8708" width="28.7109375" customWidth="1"/>
    <col min="8709" max="8709" width="17.7109375" customWidth="1"/>
    <col min="8711" max="8711" width="30.140625" customWidth="1"/>
    <col min="8712" max="8712" width="22" customWidth="1"/>
    <col min="8713" max="8713" width="21" customWidth="1"/>
    <col min="8714" max="8714" width="17.140625" customWidth="1"/>
    <col min="8715" max="8715" width="17.7109375" customWidth="1"/>
    <col min="8716" max="8716" width="24.42578125" customWidth="1"/>
    <col min="8961" max="8961" width="25.7109375" customWidth="1"/>
    <col min="8962" max="8962" width="16.28515625" customWidth="1"/>
    <col min="8963" max="8963" width="25.42578125" customWidth="1"/>
    <col min="8964" max="8964" width="28.7109375" customWidth="1"/>
    <col min="8965" max="8965" width="17.7109375" customWidth="1"/>
    <col min="8967" max="8967" width="30.140625" customWidth="1"/>
    <col min="8968" max="8968" width="22" customWidth="1"/>
    <col min="8969" max="8969" width="21" customWidth="1"/>
    <col min="8970" max="8970" width="17.140625" customWidth="1"/>
    <col min="8971" max="8971" width="17.7109375" customWidth="1"/>
    <col min="8972" max="8972" width="24.42578125" customWidth="1"/>
    <col min="9217" max="9217" width="25.7109375" customWidth="1"/>
    <col min="9218" max="9218" width="16.28515625" customWidth="1"/>
    <col min="9219" max="9219" width="25.42578125" customWidth="1"/>
    <col min="9220" max="9220" width="28.7109375" customWidth="1"/>
    <col min="9221" max="9221" width="17.7109375" customWidth="1"/>
    <col min="9223" max="9223" width="30.140625" customWidth="1"/>
    <col min="9224" max="9224" width="22" customWidth="1"/>
    <col min="9225" max="9225" width="21" customWidth="1"/>
    <col min="9226" max="9226" width="17.140625" customWidth="1"/>
    <col min="9227" max="9227" width="17.7109375" customWidth="1"/>
    <col min="9228" max="9228" width="24.42578125" customWidth="1"/>
    <col min="9473" max="9473" width="25.7109375" customWidth="1"/>
    <col min="9474" max="9474" width="16.28515625" customWidth="1"/>
    <col min="9475" max="9475" width="25.42578125" customWidth="1"/>
    <col min="9476" max="9476" width="28.7109375" customWidth="1"/>
    <col min="9477" max="9477" width="17.7109375" customWidth="1"/>
    <col min="9479" max="9479" width="30.140625" customWidth="1"/>
    <col min="9480" max="9480" width="22" customWidth="1"/>
    <col min="9481" max="9481" width="21" customWidth="1"/>
    <col min="9482" max="9482" width="17.140625" customWidth="1"/>
    <col min="9483" max="9483" width="17.7109375" customWidth="1"/>
    <col min="9484" max="9484" width="24.42578125" customWidth="1"/>
    <col min="9729" max="9729" width="25.7109375" customWidth="1"/>
    <col min="9730" max="9730" width="16.28515625" customWidth="1"/>
    <col min="9731" max="9731" width="25.42578125" customWidth="1"/>
    <col min="9732" max="9732" width="28.7109375" customWidth="1"/>
    <col min="9733" max="9733" width="17.7109375" customWidth="1"/>
    <col min="9735" max="9735" width="30.140625" customWidth="1"/>
    <col min="9736" max="9736" width="22" customWidth="1"/>
    <col min="9737" max="9737" width="21" customWidth="1"/>
    <col min="9738" max="9738" width="17.140625" customWidth="1"/>
    <col min="9739" max="9739" width="17.7109375" customWidth="1"/>
    <col min="9740" max="9740" width="24.42578125" customWidth="1"/>
    <col min="9985" max="9985" width="25.7109375" customWidth="1"/>
    <col min="9986" max="9986" width="16.28515625" customWidth="1"/>
    <col min="9987" max="9987" width="25.42578125" customWidth="1"/>
    <col min="9988" max="9988" width="28.7109375" customWidth="1"/>
    <col min="9989" max="9989" width="17.7109375" customWidth="1"/>
    <col min="9991" max="9991" width="30.140625" customWidth="1"/>
    <col min="9992" max="9992" width="22" customWidth="1"/>
    <col min="9993" max="9993" width="21" customWidth="1"/>
    <col min="9994" max="9994" width="17.140625" customWidth="1"/>
    <col min="9995" max="9995" width="17.7109375" customWidth="1"/>
    <col min="9996" max="9996" width="24.42578125" customWidth="1"/>
    <col min="10241" max="10241" width="25.7109375" customWidth="1"/>
    <col min="10242" max="10242" width="16.28515625" customWidth="1"/>
    <col min="10243" max="10243" width="25.42578125" customWidth="1"/>
    <col min="10244" max="10244" width="28.7109375" customWidth="1"/>
    <col min="10245" max="10245" width="17.7109375" customWidth="1"/>
    <col min="10247" max="10247" width="30.140625" customWidth="1"/>
    <col min="10248" max="10248" width="22" customWidth="1"/>
    <col min="10249" max="10249" width="21" customWidth="1"/>
    <col min="10250" max="10250" width="17.140625" customWidth="1"/>
    <col min="10251" max="10251" width="17.7109375" customWidth="1"/>
    <col min="10252" max="10252" width="24.42578125" customWidth="1"/>
    <col min="10497" max="10497" width="25.7109375" customWidth="1"/>
    <col min="10498" max="10498" width="16.28515625" customWidth="1"/>
    <col min="10499" max="10499" width="25.42578125" customWidth="1"/>
    <col min="10500" max="10500" width="28.7109375" customWidth="1"/>
    <col min="10501" max="10501" width="17.7109375" customWidth="1"/>
    <col min="10503" max="10503" width="30.140625" customWidth="1"/>
    <col min="10504" max="10504" width="22" customWidth="1"/>
    <col min="10505" max="10505" width="21" customWidth="1"/>
    <col min="10506" max="10506" width="17.140625" customWidth="1"/>
    <col min="10507" max="10507" width="17.7109375" customWidth="1"/>
    <col min="10508" max="10508" width="24.42578125" customWidth="1"/>
    <col min="10753" max="10753" width="25.7109375" customWidth="1"/>
    <col min="10754" max="10754" width="16.28515625" customWidth="1"/>
    <col min="10755" max="10755" width="25.42578125" customWidth="1"/>
    <col min="10756" max="10756" width="28.7109375" customWidth="1"/>
    <col min="10757" max="10757" width="17.7109375" customWidth="1"/>
    <col min="10759" max="10759" width="30.140625" customWidth="1"/>
    <col min="10760" max="10760" width="22" customWidth="1"/>
    <col min="10761" max="10761" width="21" customWidth="1"/>
    <col min="10762" max="10762" width="17.140625" customWidth="1"/>
    <col min="10763" max="10763" width="17.7109375" customWidth="1"/>
    <col min="10764" max="10764" width="24.42578125" customWidth="1"/>
    <col min="11009" max="11009" width="25.7109375" customWidth="1"/>
    <col min="11010" max="11010" width="16.28515625" customWidth="1"/>
    <col min="11011" max="11011" width="25.42578125" customWidth="1"/>
    <col min="11012" max="11012" width="28.7109375" customWidth="1"/>
    <col min="11013" max="11013" width="17.7109375" customWidth="1"/>
    <col min="11015" max="11015" width="30.140625" customWidth="1"/>
    <col min="11016" max="11016" width="22" customWidth="1"/>
    <col min="11017" max="11017" width="21" customWidth="1"/>
    <col min="11018" max="11018" width="17.140625" customWidth="1"/>
    <col min="11019" max="11019" width="17.7109375" customWidth="1"/>
    <col min="11020" max="11020" width="24.42578125" customWidth="1"/>
    <col min="11265" max="11265" width="25.7109375" customWidth="1"/>
    <col min="11266" max="11266" width="16.28515625" customWidth="1"/>
    <col min="11267" max="11267" width="25.42578125" customWidth="1"/>
    <col min="11268" max="11268" width="28.7109375" customWidth="1"/>
    <col min="11269" max="11269" width="17.7109375" customWidth="1"/>
    <col min="11271" max="11271" width="30.140625" customWidth="1"/>
    <col min="11272" max="11272" width="22" customWidth="1"/>
    <col min="11273" max="11273" width="21" customWidth="1"/>
    <col min="11274" max="11274" width="17.140625" customWidth="1"/>
    <col min="11275" max="11275" width="17.7109375" customWidth="1"/>
    <col min="11276" max="11276" width="24.42578125" customWidth="1"/>
    <col min="11521" max="11521" width="25.7109375" customWidth="1"/>
    <col min="11522" max="11522" width="16.28515625" customWidth="1"/>
    <col min="11523" max="11523" width="25.42578125" customWidth="1"/>
    <col min="11524" max="11524" width="28.7109375" customWidth="1"/>
    <col min="11525" max="11525" width="17.7109375" customWidth="1"/>
    <col min="11527" max="11527" width="30.140625" customWidth="1"/>
    <col min="11528" max="11528" width="22" customWidth="1"/>
    <col min="11529" max="11529" width="21" customWidth="1"/>
    <col min="11530" max="11530" width="17.140625" customWidth="1"/>
    <col min="11531" max="11531" width="17.7109375" customWidth="1"/>
    <col min="11532" max="11532" width="24.42578125" customWidth="1"/>
    <col min="11777" max="11777" width="25.7109375" customWidth="1"/>
    <col min="11778" max="11778" width="16.28515625" customWidth="1"/>
    <col min="11779" max="11779" width="25.42578125" customWidth="1"/>
    <col min="11780" max="11780" width="28.7109375" customWidth="1"/>
    <col min="11781" max="11781" width="17.7109375" customWidth="1"/>
    <col min="11783" max="11783" width="30.140625" customWidth="1"/>
    <col min="11784" max="11784" width="22" customWidth="1"/>
    <col min="11785" max="11785" width="21" customWidth="1"/>
    <col min="11786" max="11786" width="17.140625" customWidth="1"/>
    <col min="11787" max="11787" width="17.7109375" customWidth="1"/>
    <col min="11788" max="11788" width="24.42578125" customWidth="1"/>
    <col min="12033" max="12033" width="25.7109375" customWidth="1"/>
    <col min="12034" max="12034" width="16.28515625" customWidth="1"/>
    <col min="12035" max="12035" width="25.42578125" customWidth="1"/>
    <col min="12036" max="12036" width="28.7109375" customWidth="1"/>
    <col min="12037" max="12037" width="17.7109375" customWidth="1"/>
    <col min="12039" max="12039" width="30.140625" customWidth="1"/>
    <col min="12040" max="12040" width="22" customWidth="1"/>
    <col min="12041" max="12041" width="21" customWidth="1"/>
    <col min="12042" max="12042" width="17.140625" customWidth="1"/>
    <col min="12043" max="12043" width="17.7109375" customWidth="1"/>
    <col min="12044" max="12044" width="24.42578125" customWidth="1"/>
    <col min="12289" max="12289" width="25.7109375" customWidth="1"/>
    <col min="12290" max="12290" width="16.28515625" customWidth="1"/>
    <col min="12291" max="12291" width="25.42578125" customWidth="1"/>
    <col min="12292" max="12292" width="28.7109375" customWidth="1"/>
    <col min="12293" max="12293" width="17.7109375" customWidth="1"/>
    <col min="12295" max="12295" width="30.140625" customWidth="1"/>
    <col min="12296" max="12296" width="22" customWidth="1"/>
    <col min="12297" max="12297" width="21" customWidth="1"/>
    <col min="12298" max="12298" width="17.140625" customWidth="1"/>
    <col min="12299" max="12299" width="17.7109375" customWidth="1"/>
    <col min="12300" max="12300" width="24.42578125" customWidth="1"/>
    <col min="12545" max="12545" width="25.7109375" customWidth="1"/>
    <col min="12546" max="12546" width="16.28515625" customWidth="1"/>
    <col min="12547" max="12547" width="25.42578125" customWidth="1"/>
    <col min="12548" max="12548" width="28.7109375" customWidth="1"/>
    <col min="12549" max="12549" width="17.7109375" customWidth="1"/>
    <col min="12551" max="12551" width="30.140625" customWidth="1"/>
    <col min="12552" max="12552" width="22" customWidth="1"/>
    <col min="12553" max="12553" width="21" customWidth="1"/>
    <col min="12554" max="12554" width="17.140625" customWidth="1"/>
    <col min="12555" max="12555" width="17.7109375" customWidth="1"/>
    <col min="12556" max="12556" width="24.42578125" customWidth="1"/>
    <col min="12801" max="12801" width="25.7109375" customWidth="1"/>
    <col min="12802" max="12802" width="16.28515625" customWidth="1"/>
    <col min="12803" max="12803" width="25.42578125" customWidth="1"/>
    <col min="12804" max="12804" width="28.7109375" customWidth="1"/>
    <col min="12805" max="12805" width="17.7109375" customWidth="1"/>
    <col min="12807" max="12807" width="30.140625" customWidth="1"/>
    <col min="12808" max="12808" width="22" customWidth="1"/>
    <col min="12809" max="12809" width="21" customWidth="1"/>
    <col min="12810" max="12810" width="17.140625" customWidth="1"/>
    <col min="12811" max="12811" width="17.7109375" customWidth="1"/>
    <col min="12812" max="12812" width="24.42578125" customWidth="1"/>
    <col min="13057" max="13057" width="25.7109375" customWidth="1"/>
    <col min="13058" max="13058" width="16.28515625" customWidth="1"/>
    <col min="13059" max="13059" width="25.42578125" customWidth="1"/>
    <col min="13060" max="13060" width="28.7109375" customWidth="1"/>
    <col min="13061" max="13061" width="17.7109375" customWidth="1"/>
    <col min="13063" max="13063" width="30.140625" customWidth="1"/>
    <col min="13064" max="13064" width="22" customWidth="1"/>
    <col min="13065" max="13065" width="21" customWidth="1"/>
    <col min="13066" max="13066" width="17.140625" customWidth="1"/>
    <col min="13067" max="13067" width="17.7109375" customWidth="1"/>
    <col min="13068" max="13068" width="24.42578125" customWidth="1"/>
    <col min="13313" max="13313" width="25.7109375" customWidth="1"/>
    <col min="13314" max="13314" width="16.28515625" customWidth="1"/>
    <col min="13315" max="13315" width="25.42578125" customWidth="1"/>
    <col min="13316" max="13316" width="28.7109375" customWidth="1"/>
    <col min="13317" max="13317" width="17.7109375" customWidth="1"/>
    <col min="13319" max="13319" width="30.140625" customWidth="1"/>
    <col min="13320" max="13320" width="22" customWidth="1"/>
    <col min="13321" max="13321" width="21" customWidth="1"/>
    <col min="13322" max="13322" width="17.140625" customWidth="1"/>
    <col min="13323" max="13323" width="17.7109375" customWidth="1"/>
    <col min="13324" max="13324" width="24.42578125" customWidth="1"/>
    <col min="13569" max="13569" width="25.7109375" customWidth="1"/>
    <col min="13570" max="13570" width="16.28515625" customWidth="1"/>
    <col min="13571" max="13571" width="25.42578125" customWidth="1"/>
    <col min="13572" max="13572" width="28.7109375" customWidth="1"/>
    <col min="13573" max="13573" width="17.7109375" customWidth="1"/>
    <col min="13575" max="13575" width="30.140625" customWidth="1"/>
    <col min="13576" max="13576" width="22" customWidth="1"/>
    <col min="13577" max="13577" width="21" customWidth="1"/>
    <col min="13578" max="13578" width="17.140625" customWidth="1"/>
    <col min="13579" max="13579" width="17.7109375" customWidth="1"/>
    <col min="13580" max="13580" width="24.42578125" customWidth="1"/>
    <col min="13825" max="13825" width="25.7109375" customWidth="1"/>
    <col min="13826" max="13826" width="16.28515625" customWidth="1"/>
    <col min="13827" max="13827" width="25.42578125" customWidth="1"/>
    <col min="13828" max="13828" width="28.7109375" customWidth="1"/>
    <col min="13829" max="13829" width="17.7109375" customWidth="1"/>
    <col min="13831" max="13831" width="30.140625" customWidth="1"/>
    <col min="13832" max="13832" width="22" customWidth="1"/>
    <col min="13833" max="13833" width="21" customWidth="1"/>
    <col min="13834" max="13834" width="17.140625" customWidth="1"/>
    <col min="13835" max="13835" width="17.7109375" customWidth="1"/>
    <col min="13836" max="13836" width="24.42578125" customWidth="1"/>
    <col min="14081" max="14081" width="25.7109375" customWidth="1"/>
    <col min="14082" max="14082" width="16.28515625" customWidth="1"/>
    <col min="14083" max="14083" width="25.42578125" customWidth="1"/>
    <col min="14084" max="14084" width="28.7109375" customWidth="1"/>
    <col min="14085" max="14085" width="17.7109375" customWidth="1"/>
    <col min="14087" max="14087" width="30.140625" customWidth="1"/>
    <col min="14088" max="14088" width="22" customWidth="1"/>
    <col min="14089" max="14089" width="21" customWidth="1"/>
    <col min="14090" max="14090" width="17.140625" customWidth="1"/>
    <col min="14091" max="14091" width="17.7109375" customWidth="1"/>
    <col min="14092" max="14092" width="24.42578125" customWidth="1"/>
    <col min="14337" max="14337" width="25.7109375" customWidth="1"/>
    <col min="14338" max="14338" width="16.28515625" customWidth="1"/>
    <col min="14339" max="14339" width="25.42578125" customWidth="1"/>
    <col min="14340" max="14340" width="28.7109375" customWidth="1"/>
    <col min="14341" max="14341" width="17.7109375" customWidth="1"/>
    <col min="14343" max="14343" width="30.140625" customWidth="1"/>
    <col min="14344" max="14344" width="22" customWidth="1"/>
    <col min="14345" max="14345" width="21" customWidth="1"/>
    <col min="14346" max="14346" width="17.140625" customWidth="1"/>
    <col min="14347" max="14347" width="17.7109375" customWidth="1"/>
    <col min="14348" max="14348" width="24.42578125" customWidth="1"/>
    <col min="14593" max="14593" width="25.7109375" customWidth="1"/>
    <col min="14594" max="14594" width="16.28515625" customWidth="1"/>
    <col min="14595" max="14595" width="25.42578125" customWidth="1"/>
    <col min="14596" max="14596" width="28.7109375" customWidth="1"/>
    <col min="14597" max="14597" width="17.7109375" customWidth="1"/>
    <col min="14599" max="14599" width="30.140625" customWidth="1"/>
    <col min="14600" max="14600" width="22" customWidth="1"/>
    <col min="14601" max="14601" width="21" customWidth="1"/>
    <col min="14602" max="14602" width="17.140625" customWidth="1"/>
    <col min="14603" max="14603" width="17.7109375" customWidth="1"/>
    <col min="14604" max="14604" width="24.42578125" customWidth="1"/>
    <col min="14849" max="14849" width="25.7109375" customWidth="1"/>
    <col min="14850" max="14850" width="16.28515625" customWidth="1"/>
    <col min="14851" max="14851" width="25.42578125" customWidth="1"/>
    <col min="14852" max="14852" width="28.7109375" customWidth="1"/>
    <col min="14853" max="14853" width="17.7109375" customWidth="1"/>
    <col min="14855" max="14855" width="30.140625" customWidth="1"/>
    <col min="14856" max="14856" width="22" customWidth="1"/>
    <col min="14857" max="14857" width="21" customWidth="1"/>
    <col min="14858" max="14858" width="17.140625" customWidth="1"/>
    <col min="14859" max="14859" width="17.7109375" customWidth="1"/>
    <col min="14860" max="14860" width="24.42578125" customWidth="1"/>
    <col min="15105" max="15105" width="25.7109375" customWidth="1"/>
    <col min="15106" max="15106" width="16.28515625" customWidth="1"/>
    <col min="15107" max="15107" width="25.42578125" customWidth="1"/>
    <col min="15108" max="15108" width="28.7109375" customWidth="1"/>
    <col min="15109" max="15109" width="17.7109375" customWidth="1"/>
    <col min="15111" max="15111" width="30.140625" customWidth="1"/>
    <col min="15112" max="15112" width="22" customWidth="1"/>
    <col min="15113" max="15113" width="21" customWidth="1"/>
    <col min="15114" max="15114" width="17.140625" customWidth="1"/>
    <col min="15115" max="15115" width="17.7109375" customWidth="1"/>
    <col min="15116" max="15116" width="24.42578125" customWidth="1"/>
    <col min="15361" max="15361" width="25.7109375" customWidth="1"/>
    <col min="15362" max="15362" width="16.28515625" customWidth="1"/>
    <col min="15363" max="15363" width="25.42578125" customWidth="1"/>
    <col min="15364" max="15364" width="28.7109375" customWidth="1"/>
    <col min="15365" max="15365" width="17.7109375" customWidth="1"/>
    <col min="15367" max="15367" width="30.140625" customWidth="1"/>
    <col min="15368" max="15368" width="22" customWidth="1"/>
    <col min="15369" max="15369" width="21" customWidth="1"/>
    <col min="15370" max="15370" width="17.140625" customWidth="1"/>
    <col min="15371" max="15371" width="17.7109375" customWidth="1"/>
    <col min="15372" max="15372" width="24.42578125" customWidth="1"/>
    <col min="15617" max="15617" width="25.7109375" customWidth="1"/>
    <col min="15618" max="15618" width="16.28515625" customWidth="1"/>
    <col min="15619" max="15619" width="25.42578125" customWidth="1"/>
    <col min="15620" max="15620" width="28.7109375" customWidth="1"/>
    <col min="15621" max="15621" width="17.7109375" customWidth="1"/>
    <col min="15623" max="15623" width="30.140625" customWidth="1"/>
    <col min="15624" max="15624" width="22" customWidth="1"/>
    <col min="15625" max="15625" width="21" customWidth="1"/>
    <col min="15626" max="15626" width="17.140625" customWidth="1"/>
    <col min="15627" max="15627" width="17.7109375" customWidth="1"/>
    <col min="15628" max="15628" width="24.42578125" customWidth="1"/>
    <col min="15873" max="15873" width="25.7109375" customWidth="1"/>
    <col min="15874" max="15874" width="16.28515625" customWidth="1"/>
    <col min="15875" max="15875" width="25.42578125" customWidth="1"/>
    <col min="15876" max="15876" width="28.7109375" customWidth="1"/>
    <col min="15877" max="15877" width="17.7109375" customWidth="1"/>
    <col min="15879" max="15879" width="30.140625" customWidth="1"/>
    <col min="15880" max="15880" width="22" customWidth="1"/>
    <col min="15881" max="15881" width="21" customWidth="1"/>
    <col min="15882" max="15882" width="17.140625" customWidth="1"/>
    <col min="15883" max="15883" width="17.7109375" customWidth="1"/>
    <col min="15884" max="15884" width="24.42578125" customWidth="1"/>
    <col min="16129" max="16129" width="25.7109375" customWidth="1"/>
    <col min="16130" max="16130" width="16.28515625" customWidth="1"/>
    <col min="16131" max="16131" width="25.42578125" customWidth="1"/>
    <col min="16132" max="16132" width="28.7109375" customWidth="1"/>
    <col min="16133" max="16133" width="17.7109375" customWidth="1"/>
    <col min="16135" max="16135" width="30.140625" customWidth="1"/>
    <col min="16136" max="16136" width="22" customWidth="1"/>
    <col min="16137" max="16137" width="21" customWidth="1"/>
    <col min="16138" max="16138" width="17.140625" customWidth="1"/>
    <col min="16139" max="16139" width="17.7109375" customWidth="1"/>
    <col min="16140" max="16140" width="24.42578125" customWidth="1"/>
  </cols>
  <sheetData>
    <row r="1" spans="1:12" ht="24.75" customHeight="1" thickBot="1" x14ac:dyDescent="0.3">
      <c r="A1" s="324" t="s">
        <v>324</v>
      </c>
      <c r="B1" s="325"/>
      <c r="C1" s="325"/>
      <c r="D1" s="325"/>
      <c r="E1" s="325"/>
      <c r="F1" s="325"/>
      <c r="G1" s="325"/>
      <c r="H1" s="325"/>
      <c r="I1" s="325"/>
      <c r="J1" s="325"/>
      <c r="K1" s="325"/>
      <c r="L1" s="326"/>
    </row>
    <row r="2" spans="1:12" ht="24.75" customHeight="1" thickBot="1" x14ac:dyDescent="0.3">
      <c r="A2" s="321" t="s">
        <v>316</v>
      </c>
      <c r="B2" s="322"/>
      <c r="C2" s="322"/>
      <c r="D2" s="322"/>
      <c r="E2" s="323"/>
      <c r="F2" s="219"/>
      <c r="G2" s="327" t="s">
        <v>317</v>
      </c>
      <c r="H2" s="328"/>
      <c r="I2" s="328"/>
      <c r="J2" s="328"/>
      <c r="K2" s="328"/>
      <c r="L2" s="329"/>
    </row>
    <row r="3" spans="1:12" ht="36.75" customHeight="1" thickBot="1" x14ac:dyDescent="0.3">
      <c r="A3" s="192" t="s">
        <v>325</v>
      </c>
      <c r="B3" s="192" t="s">
        <v>318</v>
      </c>
      <c r="C3" s="193" t="s">
        <v>9</v>
      </c>
      <c r="D3" s="194" t="s">
        <v>10</v>
      </c>
      <c r="E3" s="195" t="s">
        <v>11</v>
      </c>
      <c r="F3" s="196"/>
      <c r="G3" s="192" t="s">
        <v>325</v>
      </c>
      <c r="H3" s="192" t="s">
        <v>319</v>
      </c>
      <c r="I3" s="197" t="s">
        <v>12</v>
      </c>
      <c r="J3" s="198" t="s">
        <v>10</v>
      </c>
      <c r="K3" s="198" t="s">
        <v>11</v>
      </c>
      <c r="L3" s="199" t="s">
        <v>171</v>
      </c>
    </row>
    <row r="4" spans="1:12" ht="60" x14ac:dyDescent="0.25">
      <c r="A4" s="166" t="s">
        <v>382</v>
      </c>
      <c r="B4" s="167" t="s">
        <v>383</v>
      </c>
      <c r="C4" s="168" t="s">
        <v>384</v>
      </c>
      <c r="D4" s="168" t="s">
        <v>385</v>
      </c>
      <c r="E4" s="169" t="s">
        <v>386</v>
      </c>
      <c r="G4" s="170"/>
      <c r="H4" s="170"/>
      <c r="I4" s="171"/>
      <c r="J4" s="168"/>
      <c r="K4" s="168"/>
      <c r="L4" s="172"/>
    </row>
    <row r="5" spans="1:12" ht="30" x14ac:dyDescent="0.25">
      <c r="A5" s="173" t="s">
        <v>387</v>
      </c>
      <c r="B5" s="167" t="s">
        <v>383</v>
      </c>
      <c r="C5" s="168" t="s">
        <v>384</v>
      </c>
      <c r="D5" s="220" t="s">
        <v>388</v>
      </c>
      <c r="G5" s="176"/>
      <c r="H5" s="176"/>
      <c r="I5" s="177"/>
      <c r="J5" s="174"/>
      <c r="K5" s="174"/>
      <c r="L5" s="178"/>
    </row>
    <row r="6" spans="1:12" ht="30" x14ac:dyDescent="0.25">
      <c r="A6" s="179" t="s">
        <v>389</v>
      </c>
      <c r="B6" s="167" t="s">
        <v>383</v>
      </c>
      <c r="C6" s="168" t="s">
        <v>384</v>
      </c>
      <c r="D6" s="220" t="s">
        <v>390</v>
      </c>
      <c r="E6" s="175"/>
      <c r="G6" s="176"/>
      <c r="H6" s="176"/>
      <c r="I6" s="177"/>
      <c r="J6" s="174"/>
      <c r="K6" s="174"/>
      <c r="L6" s="178"/>
    </row>
    <row r="7" spans="1:12" ht="45" x14ac:dyDescent="0.25">
      <c r="A7" s="179" t="s">
        <v>391</v>
      </c>
      <c r="B7" s="167" t="s">
        <v>383</v>
      </c>
      <c r="C7" s="168" t="s">
        <v>384</v>
      </c>
      <c r="D7" s="220" t="s">
        <v>392</v>
      </c>
      <c r="E7" s="175" t="s">
        <v>393</v>
      </c>
      <c r="G7" s="176"/>
      <c r="H7" s="176"/>
      <c r="I7" s="177"/>
      <c r="J7" s="174"/>
      <c r="K7" s="174"/>
      <c r="L7" s="178"/>
    </row>
    <row r="8" spans="1:12" ht="30" x14ac:dyDescent="0.25">
      <c r="A8" s="179" t="s">
        <v>394</v>
      </c>
      <c r="B8" s="167" t="s">
        <v>383</v>
      </c>
      <c r="C8" s="168" t="s">
        <v>384</v>
      </c>
      <c r="D8" s="174" t="s">
        <v>395</v>
      </c>
      <c r="E8" s="175"/>
      <c r="G8" s="176"/>
      <c r="H8" s="176"/>
      <c r="I8" s="177"/>
      <c r="J8" s="174"/>
      <c r="K8" s="174"/>
      <c r="L8" s="178"/>
    </row>
    <row r="9" spans="1:12" x14ac:dyDescent="0.25">
      <c r="A9" s="179" t="s">
        <v>396</v>
      </c>
      <c r="B9" s="167" t="s">
        <v>383</v>
      </c>
      <c r="C9" s="168" t="s">
        <v>384</v>
      </c>
      <c r="D9" s="1" t="s">
        <v>397</v>
      </c>
      <c r="E9" s="175"/>
      <c r="G9" s="180"/>
      <c r="H9" s="180"/>
      <c r="I9" s="181"/>
      <c r="J9" s="182"/>
      <c r="K9" s="182"/>
      <c r="L9" s="178"/>
    </row>
    <row r="10" spans="1:12" ht="30" x14ac:dyDescent="0.25">
      <c r="A10" s="179" t="s">
        <v>398</v>
      </c>
      <c r="B10" s="167" t="s">
        <v>383</v>
      </c>
      <c r="C10" s="168" t="s">
        <v>384</v>
      </c>
      <c r="D10" s="174" t="s">
        <v>399</v>
      </c>
      <c r="E10" s="175"/>
      <c r="G10" s="183"/>
      <c r="H10" s="183"/>
      <c r="I10" s="181"/>
      <c r="J10" s="182"/>
      <c r="K10" s="182"/>
      <c r="L10" s="178"/>
    </row>
    <row r="11" spans="1:12" ht="30.75" thickBot="1" x14ac:dyDescent="0.3">
      <c r="A11" s="184" t="s">
        <v>400</v>
      </c>
      <c r="B11" s="191" t="s">
        <v>383</v>
      </c>
      <c r="C11" s="168" t="s">
        <v>384</v>
      </c>
      <c r="D11" s="221" t="s">
        <v>401</v>
      </c>
      <c r="E11" s="185"/>
      <c r="G11" s="186"/>
      <c r="H11" s="187"/>
      <c r="I11" s="188"/>
      <c r="J11" s="189"/>
      <c r="K11" s="189"/>
      <c r="L11" s="190"/>
    </row>
    <row r="12" spans="1:12" x14ac:dyDescent="0.25">
      <c r="A12" s="3" t="s">
        <v>402</v>
      </c>
      <c r="B12" s="3" t="s">
        <v>383</v>
      </c>
      <c r="C12" s="168" t="s">
        <v>384</v>
      </c>
      <c r="D12" s="3" t="s">
        <v>403</v>
      </c>
      <c r="E12" s="3"/>
      <c r="G12" s="3"/>
      <c r="H12" s="3"/>
      <c r="I12" s="3"/>
      <c r="J12" s="3"/>
    </row>
    <row r="13" spans="1:12" x14ac:dyDescent="0.25">
      <c r="A13" s="3" t="s">
        <v>404</v>
      </c>
      <c r="B13" s="3" t="s">
        <v>405</v>
      </c>
      <c r="C13" s="168" t="s">
        <v>384</v>
      </c>
      <c r="D13" s="3" t="s">
        <v>406</v>
      </c>
      <c r="E13" s="3"/>
      <c r="G13" s="222"/>
      <c r="H13" s="3"/>
      <c r="I13" s="3"/>
      <c r="J13" s="3"/>
    </row>
    <row r="14" spans="1:12" x14ac:dyDescent="0.25">
      <c r="A14" s="3" t="s">
        <v>407</v>
      </c>
      <c r="B14" s="3" t="s">
        <v>383</v>
      </c>
      <c r="C14" s="168" t="s">
        <v>384</v>
      </c>
      <c r="D14" s="3" t="s">
        <v>408</v>
      </c>
      <c r="E14" s="3"/>
      <c r="G14" s="3"/>
      <c r="H14" s="3"/>
      <c r="I14" s="3"/>
      <c r="J14" s="3"/>
    </row>
    <row r="15" spans="1:12" x14ac:dyDescent="0.25">
      <c r="A15" s="3" t="s">
        <v>409</v>
      </c>
      <c r="B15" s="3" t="s">
        <v>383</v>
      </c>
      <c r="C15" s="168" t="s">
        <v>384</v>
      </c>
      <c r="D15" s="3" t="s">
        <v>410</v>
      </c>
      <c r="E15" s="3"/>
      <c r="G15" s="3"/>
      <c r="H15" s="3"/>
      <c r="I15" s="3"/>
      <c r="J15" s="3"/>
    </row>
    <row r="16" spans="1:12" x14ac:dyDescent="0.25">
      <c r="A16" s="3" t="s">
        <v>411</v>
      </c>
      <c r="B16" s="3" t="s">
        <v>383</v>
      </c>
      <c r="C16" s="168" t="s">
        <v>384</v>
      </c>
      <c r="D16" s="223" t="s">
        <v>412</v>
      </c>
      <c r="E16" s="3"/>
      <c r="G16" s="3"/>
      <c r="H16" s="3"/>
      <c r="I16" s="3"/>
      <c r="J16" s="3"/>
    </row>
    <row r="17" spans="1:10" x14ac:dyDescent="0.25">
      <c r="A17" s="3" t="s">
        <v>413</v>
      </c>
      <c r="B17" s="3" t="s">
        <v>383</v>
      </c>
      <c r="C17" s="168" t="s">
        <v>384</v>
      </c>
      <c r="D17" s="223" t="s">
        <v>414</v>
      </c>
      <c r="E17" s="3"/>
      <c r="G17" s="3"/>
      <c r="H17" s="3"/>
      <c r="I17" s="3"/>
      <c r="J17" s="3"/>
    </row>
    <row r="18" spans="1:10" x14ac:dyDescent="0.25">
      <c r="A18" s="3" t="s">
        <v>415</v>
      </c>
      <c r="B18" s="3" t="s">
        <v>383</v>
      </c>
      <c r="C18" s="3" t="s">
        <v>416</v>
      </c>
      <c r="D18" s="1" t="s">
        <v>417</v>
      </c>
      <c r="E18" s="3"/>
      <c r="G18" s="3"/>
      <c r="H18" s="3"/>
      <c r="I18" s="3"/>
      <c r="J18" s="3"/>
    </row>
    <row r="19" spans="1:10" x14ac:dyDescent="0.25">
      <c r="A19" s="3" t="s">
        <v>418</v>
      </c>
      <c r="B19" s="3" t="s">
        <v>383</v>
      </c>
      <c r="C19" s="224" t="s">
        <v>416</v>
      </c>
      <c r="D19" s="3" t="s">
        <v>419</v>
      </c>
      <c r="G19" s="3"/>
      <c r="H19" s="3"/>
      <c r="I19" s="3"/>
      <c r="J19" s="3"/>
    </row>
    <row r="20" spans="1:10" x14ac:dyDescent="0.25">
      <c r="A20" s="3"/>
      <c r="B20" s="3"/>
      <c r="C20" s="3"/>
      <c r="D20" s="3"/>
      <c r="E20" s="3"/>
      <c r="G20" s="3"/>
      <c r="H20" s="3"/>
      <c r="I20" s="3"/>
      <c r="J20" s="3"/>
    </row>
    <row r="21" spans="1:10" x14ac:dyDescent="0.25">
      <c r="A21" s="3" t="s">
        <v>420</v>
      </c>
      <c r="B21" s="3"/>
      <c r="C21" s="3"/>
      <c r="D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225"/>
      <c r="H25" s="3"/>
      <c r="I25" s="3"/>
      <c r="J25" s="3"/>
    </row>
    <row r="26" spans="1:10" x14ac:dyDescent="0.25">
      <c r="A26" s="3"/>
      <c r="B26" s="3"/>
      <c r="C26" s="3"/>
      <c r="D26" s="3"/>
      <c r="E26" s="3"/>
      <c r="G26" s="3"/>
      <c r="H26" s="3"/>
      <c r="I26" s="3"/>
      <c r="J26" s="3"/>
    </row>
    <row r="27" spans="1:10" x14ac:dyDescent="0.25">
      <c r="A27" s="3"/>
      <c r="B27" s="3"/>
      <c r="C27" s="3"/>
      <c r="D27" s="3"/>
      <c r="E27" s="3"/>
      <c r="G27" s="3"/>
      <c r="H27" s="220"/>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IX4:IX11 ST4:ST11 ACP4:ACP11 AML4:AML11 AWH4:AWH11 BGD4:BGD11 BPZ4:BPZ11 BZV4:BZV11 CJR4:CJR11 CTN4:CTN11 DDJ4:DDJ11 DNF4:DNF11 DXB4:DXB11 EGX4:EGX11 EQT4:EQT11 FAP4:FAP11 FKL4:FKL11 FUH4:FUH11 GED4:GED11 GNZ4:GNZ11 GXV4:GXV11 HHR4:HHR11 HRN4:HRN11 IBJ4:IBJ11 ILF4:ILF11 IVB4:IVB11 JEX4:JEX11 JOT4:JOT11 JYP4:JYP11 KIL4:KIL11 KSH4:KSH11 LCD4:LCD11 LLZ4:LLZ11 LVV4:LVV11 MFR4:MFR11 MPN4:MPN11 MZJ4:MZJ11 NJF4:NJF11 NTB4:NTB11 OCX4:OCX11 OMT4:OMT11 OWP4:OWP11 PGL4:PGL11 PQH4:PQH11 QAD4:QAD11 QJZ4:QJZ11 QTV4:QTV11 RDR4:RDR11 RNN4:RNN11 RXJ4:RXJ11 SHF4:SHF11 SRB4:SRB11 TAX4:TAX11 TKT4:TKT11 TUP4:TUP11 UEL4:UEL11 UOH4:UOH11 UYD4:UYD11 VHZ4:VHZ11 VRV4:VRV11 WBR4:WBR11 WLN4:WLN11 WVJ4:WVJ11 B65540:B65547 IX65540:IX65547 ST65540:ST65547 ACP65540:ACP65547 AML65540:AML65547 AWH65540:AWH65547 BGD65540:BGD65547 BPZ65540:BPZ65547 BZV65540:BZV65547 CJR65540:CJR65547 CTN65540:CTN65547 DDJ65540:DDJ65547 DNF65540:DNF65547 DXB65540:DXB65547 EGX65540:EGX65547 EQT65540:EQT65547 FAP65540:FAP65547 FKL65540:FKL65547 FUH65540:FUH65547 GED65540:GED65547 GNZ65540:GNZ65547 GXV65540:GXV65547 HHR65540:HHR65547 HRN65540:HRN65547 IBJ65540:IBJ65547 ILF65540:ILF65547 IVB65540:IVB65547 JEX65540:JEX65547 JOT65540:JOT65547 JYP65540:JYP65547 KIL65540:KIL65547 KSH65540:KSH65547 LCD65540:LCD65547 LLZ65540:LLZ65547 LVV65540:LVV65547 MFR65540:MFR65547 MPN65540:MPN65547 MZJ65540:MZJ65547 NJF65540:NJF65547 NTB65540:NTB65547 OCX65540:OCX65547 OMT65540:OMT65547 OWP65540:OWP65547 PGL65540:PGL65547 PQH65540:PQH65547 QAD65540:QAD65547 QJZ65540:QJZ65547 QTV65540:QTV65547 RDR65540:RDR65547 RNN65540:RNN65547 RXJ65540:RXJ65547 SHF65540:SHF65547 SRB65540:SRB65547 TAX65540:TAX65547 TKT65540:TKT65547 TUP65540:TUP65547 UEL65540:UEL65547 UOH65540:UOH65547 UYD65540:UYD65547 VHZ65540:VHZ65547 VRV65540:VRV65547 WBR65540:WBR65547 WLN65540:WLN65547 WVJ65540:WVJ65547 B131076:B131083 IX131076:IX131083 ST131076:ST131083 ACP131076:ACP131083 AML131076:AML131083 AWH131076:AWH131083 BGD131076:BGD131083 BPZ131076:BPZ131083 BZV131076:BZV131083 CJR131076:CJR131083 CTN131076:CTN131083 DDJ131076:DDJ131083 DNF131076:DNF131083 DXB131076:DXB131083 EGX131076:EGX131083 EQT131076:EQT131083 FAP131076:FAP131083 FKL131076:FKL131083 FUH131076:FUH131083 GED131076:GED131083 GNZ131076:GNZ131083 GXV131076:GXV131083 HHR131076:HHR131083 HRN131076:HRN131083 IBJ131076:IBJ131083 ILF131076:ILF131083 IVB131076:IVB131083 JEX131076:JEX131083 JOT131076:JOT131083 JYP131076:JYP131083 KIL131076:KIL131083 KSH131076:KSH131083 LCD131076:LCD131083 LLZ131076:LLZ131083 LVV131076:LVV131083 MFR131076:MFR131083 MPN131076:MPN131083 MZJ131076:MZJ131083 NJF131076:NJF131083 NTB131076:NTB131083 OCX131076:OCX131083 OMT131076:OMT131083 OWP131076:OWP131083 PGL131076:PGL131083 PQH131076:PQH131083 QAD131076:QAD131083 QJZ131076:QJZ131083 QTV131076:QTV131083 RDR131076:RDR131083 RNN131076:RNN131083 RXJ131076:RXJ131083 SHF131076:SHF131083 SRB131076:SRB131083 TAX131076:TAX131083 TKT131076:TKT131083 TUP131076:TUP131083 UEL131076:UEL131083 UOH131076:UOH131083 UYD131076:UYD131083 VHZ131076:VHZ131083 VRV131076:VRV131083 WBR131076:WBR131083 WLN131076:WLN131083 WVJ131076:WVJ131083 B196612:B196619 IX196612:IX196619 ST196612:ST196619 ACP196612:ACP196619 AML196612:AML196619 AWH196612:AWH196619 BGD196612:BGD196619 BPZ196612:BPZ196619 BZV196612:BZV196619 CJR196612:CJR196619 CTN196612:CTN196619 DDJ196612:DDJ196619 DNF196612:DNF196619 DXB196612:DXB196619 EGX196612:EGX196619 EQT196612:EQT196619 FAP196612:FAP196619 FKL196612:FKL196619 FUH196612:FUH196619 GED196612:GED196619 GNZ196612:GNZ196619 GXV196612:GXV196619 HHR196612:HHR196619 HRN196612:HRN196619 IBJ196612:IBJ196619 ILF196612:ILF196619 IVB196612:IVB196619 JEX196612:JEX196619 JOT196612:JOT196619 JYP196612:JYP196619 KIL196612:KIL196619 KSH196612:KSH196619 LCD196612:LCD196619 LLZ196612:LLZ196619 LVV196612:LVV196619 MFR196612:MFR196619 MPN196612:MPN196619 MZJ196612:MZJ196619 NJF196612:NJF196619 NTB196612:NTB196619 OCX196612:OCX196619 OMT196612:OMT196619 OWP196612:OWP196619 PGL196612:PGL196619 PQH196612:PQH196619 QAD196612:QAD196619 QJZ196612:QJZ196619 QTV196612:QTV196619 RDR196612:RDR196619 RNN196612:RNN196619 RXJ196612:RXJ196619 SHF196612:SHF196619 SRB196612:SRB196619 TAX196612:TAX196619 TKT196612:TKT196619 TUP196612:TUP196619 UEL196612:UEL196619 UOH196612:UOH196619 UYD196612:UYD196619 VHZ196612:VHZ196619 VRV196612:VRV196619 WBR196612:WBR196619 WLN196612:WLN196619 WVJ196612:WVJ196619 B262148:B262155 IX262148:IX262155 ST262148:ST262155 ACP262148:ACP262155 AML262148:AML262155 AWH262148:AWH262155 BGD262148:BGD262155 BPZ262148:BPZ262155 BZV262148:BZV262155 CJR262148:CJR262155 CTN262148:CTN262155 DDJ262148:DDJ262155 DNF262148:DNF262155 DXB262148:DXB262155 EGX262148:EGX262155 EQT262148:EQT262155 FAP262148:FAP262155 FKL262148:FKL262155 FUH262148:FUH262155 GED262148:GED262155 GNZ262148:GNZ262155 GXV262148:GXV262155 HHR262148:HHR262155 HRN262148:HRN262155 IBJ262148:IBJ262155 ILF262148:ILF262155 IVB262148:IVB262155 JEX262148:JEX262155 JOT262148:JOT262155 JYP262148:JYP262155 KIL262148:KIL262155 KSH262148:KSH262155 LCD262148:LCD262155 LLZ262148:LLZ262155 LVV262148:LVV262155 MFR262148:MFR262155 MPN262148:MPN262155 MZJ262148:MZJ262155 NJF262148:NJF262155 NTB262148:NTB262155 OCX262148:OCX262155 OMT262148:OMT262155 OWP262148:OWP262155 PGL262148:PGL262155 PQH262148:PQH262155 QAD262148:QAD262155 QJZ262148:QJZ262155 QTV262148:QTV262155 RDR262148:RDR262155 RNN262148:RNN262155 RXJ262148:RXJ262155 SHF262148:SHF262155 SRB262148:SRB262155 TAX262148:TAX262155 TKT262148:TKT262155 TUP262148:TUP262155 UEL262148:UEL262155 UOH262148:UOH262155 UYD262148:UYD262155 VHZ262148:VHZ262155 VRV262148:VRV262155 WBR262148:WBR262155 WLN262148:WLN262155 WVJ262148:WVJ262155 B327684:B327691 IX327684:IX327691 ST327684:ST327691 ACP327684:ACP327691 AML327684:AML327691 AWH327684:AWH327691 BGD327684:BGD327691 BPZ327684:BPZ327691 BZV327684:BZV327691 CJR327684:CJR327691 CTN327684:CTN327691 DDJ327684:DDJ327691 DNF327684:DNF327691 DXB327684:DXB327691 EGX327684:EGX327691 EQT327684:EQT327691 FAP327684:FAP327691 FKL327684:FKL327691 FUH327684:FUH327691 GED327684:GED327691 GNZ327684:GNZ327691 GXV327684:GXV327691 HHR327684:HHR327691 HRN327684:HRN327691 IBJ327684:IBJ327691 ILF327684:ILF327691 IVB327684:IVB327691 JEX327684:JEX327691 JOT327684:JOT327691 JYP327684:JYP327691 KIL327684:KIL327691 KSH327684:KSH327691 LCD327684:LCD327691 LLZ327684:LLZ327691 LVV327684:LVV327691 MFR327684:MFR327691 MPN327684:MPN327691 MZJ327684:MZJ327691 NJF327684:NJF327691 NTB327684:NTB327691 OCX327684:OCX327691 OMT327684:OMT327691 OWP327684:OWP327691 PGL327684:PGL327691 PQH327684:PQH327691 QAD327684:QAD327691 QJZ327684:QJZ327691 QTV327684:QTV327691 RDR327684:RDR327691 RNN327684:RNN327691 RXJ327684:RXJ327691 SHF327684:SHF327691 SRB327684:SRB327691 TAX327684:TAX327691 TKT327684:TKT327691 TUP327684:TUP327691 UEL327684:UEL327691 UOH327684:UOH327691 UYD327684:UYD327691 VHZ327684:VHZ327691 VRV327684:VRV327691 WBR327684:WBR327691 WLN327684:WLN327691 WVJ327684:WVJ327691 B393220:B393227 IX393220:IX393227 ST393220:ST393227 ACP393220:ACP393227 AML393220:AML393227 AWH393220:AWH393227 BGD393220:BGD393227 BPZ393220:BPZ393227 BZV393220:BZV393227 CJR393220:CJR393227 CTN393220:CTN393227 DDJ393220:DDJ393227 DNF393220:DNF393227 DXB393220:DXB393227 EGX393220:EGX393227 EQT393220:EQT393227 FAP393220:FAP393227 FKL393220:FKL393227 FUH393220:FUH393227 GED393220:GED393227 GNZ393220:GNZ393227 GXV393220:GXV393227 HHR393220:HHR393227 HRN393220:HRN393227 IBJ393220:IBJ393227 ILF393220:ILF393227 IVB393220:IVB393227 JEX393220:JEX393227 JOT393220:JOT393227 JYP393220:JYP393227 KIL393220:KIL393227 KSH393220:KSH393227 LCD393220:LCD393227 LLZ393220:LLZ393227 LVV393220:LVV393227 MFR393220:MFR393227 MPN393220:MPN393227 MZJ393220:MZJ393227 NJF393220:NJF393227 NTB393220:NTB393227 OCX393220:OCX393227 OMT393220:OMT393227 OWP393220:OWP393227 PGL393220:PGL393227 PQH393220:PQH393227 QAD393220:QAD393227 QJZ393220:QJZ393227 QTV393220:QTV393227 RDR393220:RDR393227 RNN393220:RNN393227 RXJ393220:RXJ393227 SHF393220:SHF393227 SRB393220:SRB393227 TAX393220:TAX393227 TKT393220:TKT393227 TUP393220:TUP393227 UEL393220:UEL393227 UOH393220:UOH393227 UYD393220:UYD393227 VHZ393220:VHZ393227 VRV393220:VRV393227 WBR393220:WBR393227 WLN393220:WLN393227 WVJ393220:WVJ393227 B458756:B458763 IX458756:IX458763 ST458756:ST458763 ACP458756:ACP458763 AML458756:AML458763 AWH458756:AWH458763 BGD458756:BGD458763 BPZ458756:BPZ458763 BZV458756:BZV458763 CJR458756:CJR458763 CTN458756:CTN458763 DDJ458756:DDJ458763 DNF458756:DNF458763 DXB458756:DXB458763 EGX458756:EGX458763 EQT458756:EQT458763 FAP458756:FAP458763 FKL458756:FKL458763 FUH458756:FUH458763 GED458756:GED458763 GNZ458756:GNZ458763 GXV458756:GXV458763 HHR458756:HHR458763 HRN458756:HRN458763 IBJ458756:IBJ458763 ILF458756:ILF458763 IVB458756:IVB458763 JEX458756:JEX458763 JOT458756:JOT458763 JYP458756:JYP458763 KIL458756:KIL458763 KSH458756:KSH458763 LCD458756:LCD458763 LLZ458756:LLZ458763 LVV458756:LVV458763 MFR458756:MFR458763 MPN458756:MPN458763 MZJ458756:MZJ458763 NJF458756:NJF458763 NTB458756:NTB458763 OCX458756:OCX458763 OMT458756:OMT458763 OWP458756:OWP458763 PGL458756:PGL458763 PQH458756:PQH458763 QAD458756:QAD458763 QJZ458756:QJZ458763 QTV458756:QTV458763 RDR458756:RDR458763 RNN458756:RNN458763 RXJ458756:RXJ458763 SHF458756:SHF458763 SRB458756:SRB458763 TAX458756:TAX458763 TKT458756:TKT458763 TUP458756:TUP458763 UEL458756:UEL458763 UOH458756:UOH458763 UYD458756:UYD458763 VHZ458756:VHZ458763 VRV458756:VRV458763 WBR458756:WBR458763 WLN458756:WLN458763 WVJ458756:WVJ458763 B524292:B524299 IX524292:IX524299 ST524292:ST524299 ACP524292:ACP524299 AML524292:AML524299 AWH524292:AWH524299 BGD524292:BGD524299 BPZ524292:BPZ524299 BZV524292:BZV524299 CJR524292:CJR524299 CTN524292:CTN524299 DDJ524292:DDJ524299 DNF524292:DNF524299 DXB524292:DXB524299 EGX524292:EGX524299 EQT524292:EQT524299 FAP524292:FAP524299 FKL524292:FKL524299 FUH524292:FUH524299 GED524292:GED524299 GNZ524292:GNZ524299 GXV524292:GXV524299 HHR524292:HHR524299 HRN524292:HRN524299 IBJ524292:IBJ524299 ILF524292:ILF524299 IVB524292:IVB524299 JEX524292:JEX524299 JOT524292:JOT524299 JYP524292:JYP524299 KIL524292:KIL524299 KSH524292:KSH524299 LCD524292:LCD524299 LLZ524292:LLZ524299 LVV524292:LVV524299 MFR524292:MFR524299 MPN524292:MPN524299 MZJ524292:MZJ524299 NJF524292:NJF524299 NTB524292:NTB524299 OCX524292:OCX524299 OMT524292:OMT524299 OWP524292:OWP524299 PGL524292:PGL524299 PQH524292:PQH524299 QAD524292:QAD524299 QJZ524292:QJZ524299 QTV524292:QTV524299 RDR524292:RDR524299 RNN524292:RNN524299 RXJ524292:RXJ524299 SHF524292:SHF524299 SRB524292:SRB524299 TAX524292:TAX524299 TKT524292:TKT524299 TUP524292:TUP524299 UEL524292:UEL524299 UOH524292:UOH524299 UYD524292:UYD524299 VHZ524292:VHZ524299 VRV524292:VRV524299 WBR524292:WBR524299 WLN524292:WLN524299 WVJ524292:WVJ524299 B589828:B589835 IX589828:IX589835 ST589828:ST589835 ACP589828:ACP589835 AML589828:AML589835 AWH589828:AWH589835 BGD589828:BGD589835 BPZ589828:BPZ589835 BZV589828:BZV589835 CJR589828:CJR589835 CTN589828:CTN589835 DDJ589828:DDJ589835 DNF589828:DNF589835 DXB589828:DXB589835 EGX589828:EGX589835 EQT589828:EQT589835 FAP589828:FAP589835 FKL589828:FKL589835 FUH589828:FUH589835 GED589828:GED589835 GNZ589828:GNZ589835 GXV589828:GXV589835 HHR589828:HHR589835 HRN589828:HRN589835 IBJ589828:IBJ589835 ILF589828:ILF589835 IVB589828:IVB589835 JEX589828:JEX589835 JOT589828:JOT589835 JYP589828:JYP589835 KIL589828:KIL589835 KSH589828:KSH589835 LCD589828:LCD589835 LLZ589828:LLZ589835 LVV589828:LVV589835 MFR589828:MFR589835 MPN589828:MPN589835 MZJ589828:MZJ589835 NJF589828:NJF589835 NTB589828:NTB589835 OCX589828:OCX589835 OMT589828:OMT589835 OWP589828:OWP589835 PGL589828:PGL589835 PQH589828:PQH589835 QAD589828:QAD589835 QJZ589828:QJZ589835 QTV589828:QTV589835 RDR589828:RDR589835 RNN589828:RNN589835 RXJ589828:RXJ589835 SHF589828:SHF589835 SRB589828:SRB589835 TAX589828:TAX589835 TKT589828:TKT589835 TUP589828:TUP589835 UEL589828:UEL589835 UOH589828:UOH589835 UYD589828:UYD589835 VHZ589828:VHZ589835 VRV589828:VRV589835 WBR589828:WBR589835 WLN589828:WLN589835 WVJ589828:WVJ589835 B655364:B655371 IX655364:IX655371 ST655364:ST655371 ACP655364:ACP655371 AML655364:AML655371 AWH655364:AWH655371 BGD655364:BGD655371 BPZ655364:BPZ655371 BZV655364:BZV655371 CJR655364:CJR655371 CTN655364:CTN655371 DDJ655364:DDJ655371 DNF655364:DNF655371 DXB655364:DXB655371 EGX655364:EGX655371 EQT655364:EQT655371 FAP655364:FAP655371 FKL655364:FKL655371 FUH655364:FUH655371 GED655364:GED655371 GNZ655364:GNZ655371 GXV655364:GXV655371 HHR655364:HHR655371 HRN655364:HRN655371 IBJ655364:IBJ655371 ILF655364:ILF655371 IVB655364:IVB655371 JEX655364:JEX655371 JOT655364:JOT655371 JYP655364:JYP655371 KIL655364:KIL655371 KSH655364:KSH655371 LCD655364:LCD655371 LLZ655364:LLZ655371 LVV655364:LVV655371 MFR655364:MFR655371 MPN655364:MPN655371 MZJ655364:MZJ655371 NJF655364:NJF655371 NTB655364:NTB655371 OCX655364:OCX655371 OMT655364:OMT655371 OWP655364:OWP655371 PGL655364:PGL655371 PQH655364:PQH655371 QAD655364:QAD655371 QJZ655364:QJZ655371 QTV655364:QTV655371 RDR655364:RDR655371 RNN655364:RNN655371 RXJ655364:RXJ655371 SHF655364:SHF655371 SRB655364:SRB655371 TAX655364:TAX655371 TKT655364:TKT655371 TUP655364:TUP655371 UEL655364:UEL655371 UOH655364:UOH655371 UYD655364:UYD655371 VHZ655364:VHZ655371 VRV655364:VRV655371 WBR655364:WBR655371 WLN655364:WLN655371 WVJ655364:WVJ655371 B720900:B720907 IX720900:IX720907 ST720900:ST720907 ACP720900:ACP720907 AML720900:AML720907 AWH720900:AWH720907 BGD720900:BGD720907 BPZ720900:BPZ720907 BZV720900:BZV720907 CJR720900:CJR720907 CTN720900:CTN720907 DDJ720900:DDJ720907 DNF720900:DNF720907 DXB720900:DXB720907 EGX720900:EGX720907 EQT720900:EQT720907 FAP720900:FAP720907 FKL720900:FKL720907 FUH720900:FUH720907 GED720900:GED720907 GNZ720900:GNZ720907 GXV720900:GXV720907 HHR720900:HHR720907 HRN720900:HRN720907 IBJ720900:IBJ720907 ILF720900:ILF720907 IVB720900:IVB720907 JEX720900:JEX720907 JOT720900:JOT720907 JYP720900:JYP720907 KIL720900:KIL720907 KSH720900:KSH720907 LCD720900:LCD720907 LLZ720900:LLZ720907 LVV720900:LVV720907 MFR720900:MFR720907 MPN720900:MPN720907 MZJ720900:MZJ720907 NJF720900:NJF720907 NTB720900:NTB720907 OCX720900:OCX720907 OMT720900:OMT720907 OWP720900:OWP720907 PGL720900:PGL720907 PQH720900:PQH720907 QAD720900:QAD720907 QJZ720900:QJZ720907 QTV720900:QTV720907 RDR720900:RDR720907 RNN720900:RNN720907 RXJ720900:RXJ720907 SHF720900:SHF720907 SRB720900:SRB720907 TAX720900:TAX720907 TKT720900:TKT720907 TUP720900:TUP720907 UEL720900:UEL720907 UOH720900:UOH720907 UYD720900:UYD720907 VHZ720900:VHZ720907 VRV720900:VRV720907 WBR720900:WBR720907 WLN720900:WLN720907 WVJ720900:WVJ720907 B786436:B786443 IX786436:IX786443 ST786436:ST786443 ACP786436:ACP786443 AML786436:AML786443 AWH786436:AWH786443 BGD786436:BGD786443 BPZ786436:BPZ786443 BZV786436:BZV786443 CJR786436:CJR786443 CTN786436:CTN786443 DDJ786436:DDJ786443 DNF786436:DNF786443 DXB786436:DXB786443 EGX786436:EGX786443 EQT786436:EQT786443 FAP786436:FAP786443 FKL786436:FKL786443 FUH786436:FUH786443 GED786436:GED786443 GNZ786436:GNZ786443 GXV786436:GXV786443 HHR786436:HHR786443 HRN786436:HRN786443 IBJ786436:IBJ786443 ILF786436:ILF786443 IVB786436:IVB786443 JEX786436:JEX786443 JOT786436:JOT786443 JYP786436:JYP786443 KIL786436:KIL786443 KSH786436:KSH786443 LCD786436:LCD786443 LLZ786436:LLZ786443 LVV786436:LVV786443 MFR786436:MFR786443 MPN786436:MPN786443 MZJ786436:MZJ786443 NJF786436:NJF786443 NTB786436:NTB786443 OCX786436:OCX786443 OMT786436:OMT786443 OWP786436:OWP786443 PGL786436:PGL786443 PQH786436:PQH786443 QAD786436:QAD786443 QJZ786436:QJZ786443 QTV786436:QTV786443 RDR786436:RDR786443 RNN786436:RNN786443 RXJ786436:RXJ786443 SHF786436:SHF786443 SRB786436:SRB786443 TAX786436:TAX786443 TKT786436:TKT786443 TUP786436:TUP786443 UEL786436:UEL786443 UOH786436:UOH786443 UYD786436:UYD786443 VHZ786436:VHZ786443 VRV786436:VRV786443 WBR786436:WBR786443 WLN786436:WLN786443 WVJ786436:WVJ786443 B851972:B851979 IX851972:IX851979 ST851972:ST851979 ACP851972:ACP851979 AML851972:AML851979 AWH851972:AWH851979 BGD851972:BGD851979 BPZ851972:BPZ851979 BZV851972:BZV851979 CJR851972:CJR851979 CTN851972:CTN851979 DDJ851972:DDJ851979 DNF851972:DNF851979 DXB851972:DXB851979 EGX851972:EGX851979 EQT851972:EQT851979 FAP851972:FAP851979 FKL851972:FKL851979 FUH851972:FUH851979 GED851972:GED851979 GNZ851972:GNZ851979 GXV851972:GXV851979 HHR851972:HHR851979 HRN851972:HRN851979 IBJ851972:IBJ851979 ILF851972:ILF851979 IVB851972:IVB851979 JEX851972:JEX851979 JOT851972:JOT851979 JYP851972:JYP851979 KIL851972:KIL851979 KSH851972:KSH851979 LCD851972:LCD851979 LLZ851972:LLZ851979 LVV851972:LVV851979 MFR851972:MFR851979 MPN851972:MPN851979 MZJ851972:MZJ851979 NJF851972:NJF851979 NTB851972:NTB851979 OCX851972:OCX851979 OMT851972:OMT851979 OWP851972:OWP851979 PGL851972:PGL851979 PQH851972:PQH851979 QAD851972:QAD851979 QJZ851972:QJZ851979 QTV851972:QTV851979 RDR851972:RDR851979 RNN851972:RNN851979 RXJ851972:RXJ851979 SHF851972:SHF851979 SRB851972:SRB851979 TAX851972:TAX851979 TKT851972:TKT851979 TUP851972:TUP851979 UEL851972:UEL851979 UOH851972:UOH851979 UYD851972:UYD851979 VHZ851972:VHZ851979 VRV851972:VRV851979 WBR851972:WBR851979 WLN851972:WLN851979 WVJ851972:WVJ851979 B917508:B917515 IX917508:IX917515 ST917508:ST917515 ACP917508:ACP917515 AML917508:AML917515 AWH917508:AWH917515 BGD917508:BGD917515 BPZ917508:BPZ917515 BZV917508:BZV917515 CJR917508:CJR917515 CTN917508:CTN917515 DDJ917508:DDJ917515 DNF917508:DNF917515 DXB917508:DXB917515 EGX917508:EGX917515 EQT917508:EQT917515 FAP917508:FAP917515 FKL917508:FKL917515 FUH917508:FUH917515 GED917508:GED917515 GNZ917508:GNZ917515 GXV917508:GXV917515 HHR917508:HHR917515 HRN917508:HRN917515 IBJ917508:IBJ917515 ILF917508:ILF917515 IVB917508:IVB917515 JEX917508:JEX917515 JOT917508:JOT917515 JYP917508:JYP917515 KIL917508:KIL917515 KSH917508:KSH917515 LCD917508:LCD917515 LLZ917508:LLZ917515 LVV917508:LVV917515 MFR917508:MFR917515 MPN917508:MPN917515 MZJ917508:MZJ917515 NJF917508:NJF917515 NTB917508:NTB917515 OCX917508:OCX917515 OMT917508:OMT917515 OWP917508:OWP917515 PGL917508:PGL917515 PQH917508:PQH917515 QAD917508:QAD917515 QJZ917508:QJZ917515 QTV917508:QTV917515 RDR917508:RDR917515 RNN917508:RNN917515 RXJ917508:RXJ917515 SHF917508:SHF917515 SRB917508:SRB917515 TAX917508:TAX917515 TKT917508:TKT917515 TUP917508:TUP917515 UEL917508:UEL917515 UOH917508:UOH917515 UYD917508:UYD917515 VHZ917508:VHZ917515 VRV917508:VRV917515 WBR917508:WBR917515 WLN917508:WLN917515 WVJ917508:WVJ917515 B983044:B983051 IX983044:IX983051 ST983044:ST983051 ACP983044:ACP983051 AML983044:AML983051 AWH983044:AWH983051 BGD983044:BGD983051 BPZ983044:BPZ983051 BZV983044:BZV983051 CJR983044:CJR983051 CTN983044:CTN983051 DDJ983044:DDJ983051 DNF983044:DNF983051 DXB983044:DXB983051 EGX983044:EGX983051 EQT983044:EQT983051 FAP983044:FAP983051 FKL983044:FKL983051 FUH983044:FUH983051 GED983044:GED983051 GNZ983044:GNZ983051 GXV983044:GXV983051 HHR983044:HHR983051 HRN983044:HRN983051 IBJ983044:IBJ983051 ILF983044:ILF983051 IVB983044:IVB983051 JEX983044:JEX983051 JOT983044:JOT983051 JYP983044:JYP983051 KIL983044:KIL983051 KSH983044:KSH983051 LCD983044:LCD983051 LLZ983044:LLZ983051 LVV983044:LVV983051 MFR983044:MFR983051 MPN983044:MPN983051 MZJ983044:MZJ983051 NJF983044:NJF983051 NTB983044:NTB983051 OCX983044:OCX983051 OMT983044:OMT983051 OWP983044:OWP983051 PGL983044:PGL983051 PQH983044:PQH983051 QAD983044:QAD983051 QJZ983044:QJZ983051 QTV983044:QTV983051 RDR983044:RDR983051 RNN983044:RNN983051 RXJ983044:RXJ983051 SHF983044:SHF983051 SRB983044:SRB983051 TAX983044:TAX983051 TKT983044:TKT983051 TUP983044:TUP983051 UEL983044:UEL983051 UOH983044:UOH983051 UYD983044:UYD983051 VHZ983044:VHZ983051 VRV983044:VRV983051 WBR983044:WBR983051 WLN983044:WLN983051 WVJ983044:WVJ983051" xr:uid="{97A23B09-E95E-DA4E-B075-DF58E471B656}">
      <formula1>"E/C, E (PRAG ou PRCE), C, ATER, PUPH/MCUPH"</formula1>
    </dataValidation>
  </dataValidations>
  <hyperlinks>
    <hyperlink ref="D18" r:id="rId1" xr:uid="{8E22FF5B-4A67-0C4B-B424-324CB3FAA490}"/>
    <hyperlink ref="D5" r:id="rId2" xr:uid="{CE8F7274-F308-4041-94AE-5D60CF9C8EC5}"/>
    <hyperlink ref="D7" r:id="rId3" xr:uid="{C1D4E222-15E2-FE44-A3F6-8D0C05211E87}"/>
    <hyperlink ref="D16" r:id="rId4" xr:uid="{F084C23D-647A-B040-84B7-8F195942C1A0}"/>
    <hyperlink ref="D17" r:id="rId5" xr:uid="{BD128657-9691-AB49-A275-548E4650F5B5}"/>
    <hyperlink ref="D6" r:id="rId6" xr:uid="{0545025F-E233-644D-8722-4A200541A651}"/>
    <hyperlink ref="D11" r:id="rId7" xr:uid="{4600C70B-1C14-224F-AD7B-2C65340BA7C1}"/>
    <hyperlink ref="D9" r:id="rId8" xr:uid="{3533F900-6DAD-8F49-BB42-84C2AF28476B}"/>
  </hyperlinks>
  <pageMargins left="0.7" right="0.7" top="0.75" bottom="0.75" header="0.3" footer="0.3"/>
  <pageSetup paperSize="9" scale="45" orientation="portrait" verticalDpi="0" r:id="rId9"/>
  <headerFooter>
    <oddHeader>&amp;L&amp;G</oddHeader>
  </headerFooter>
  <legacyDrawingHF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C18" sqref="C18:M18"/>
    </sheetView>
  </sheetViews>
  <sheetFormatPr baseColWidth="10" defaultRowHeight="15" x14ac:dyDescent="0.25"/>
  <cols>
    <col min="1" max="1" width="74.140625" bestFit="1" customWidth="1"/>
    <col min="3" max="3" width="21.28515625" bestFit="1" customWidth="1"/>
    <col min="257" max="257" width="74.140625" bestFit="1" customWidth="1"/>
    <col min="259" max="259" width="21.28515625" bestFit="1" customWidth="1"/>
    <col min="513" max="513" width="74.140625" bestFit="1" customWidth="1"/>
    <col min="515" max="515" width="21.28515625" bestFit="1" customWidth="1"/>
    <col min="769" max="769" width="74.140625" bestFit="1" customWidth="1"/>
    <col min="771" max="771" width="21.28515625" bestFit="1" customWidth="1"/>
    <col min="1025" max="1025" width="74.140625" bestFit="1" customWidth="1"/>
    <col min="1027" max="1027" width="21.28515625" bestFit="1" customWidth="1"/>
    <col min="1281" max="1281" width="74.140625" bestFit="1" customWidth="1"/>
    <col min="1283" max="1283" width="21.28515625" bestFit="1" customWidth="1"/>
    <col min="1537" max="1537" width="74.140625" bestFit="1" customWidth="1"/>
    <col min="1539" max="1539" width="21.28515625" bestFit="1" customWidth="1"/>
    <col min="1793" max="1793" width="74.140625" bestFit="1" customWidth="1"/>
    <col min="1795" max="1795" width="21.28515625" bestFit="1" customWidth="1"/>
    <col min="2049" max="2049" width="74.140625" bestFit="1" customWidth="1"/>
    <col min="2051" max="2051" width="21.28515625" bestFit="1" customWidth="1"/>
    <col min="2305" max="2305" width="74.140625" bestFit="1" customWidth="1"/>
    <col min="2307" max="2307" width="21.28515625" bestFit="1" customWidth="1"/>
    <col min="2561" max="2561" width="74.140625" bestFit="1" customWidth="1"/>
    <col min="2563" max="2563" width="21.28515625" bestFit="1" customWidth="1"/>
    <col min="2817" max="2817" width="74.140625" bestFit="1" customWidth="1"/>
    <col min="2819" max="2819" width="21.28515625" bestFit="1" customWidth="1"/>
    <col min="3073" max="3073" width="74.140625" bestFit="1" customWidth="1"/>
    <col min="3075" max="3075" width="21.28515625" bestFit="1" customWidth="1"/>
    <col min="3329" max="3329" width="74.140625" bestFit="1" customWidth="1"/>
    <col min="3331" max="3331" width="21.28515625" bestFit="1" customWidth="1"/>
    <col min="3585" max="3585" width="74.140625" bestFit="1" customWidth="1"/>
    <col min="3587" max="3587" width="21.28515625" bestFit="1" customWidth="1"/>
    <col min="3841" max="3841" width="74.140625" bestFit="1" customWidth="1"/>
    <col min="3843" max="3843" width="21.28515625" bestFit="1" customWidth="1"/>
    <col min="4097" max="4097" width="74.140625" bestFit="1" customWidth="1"/>
    <col min="4099" max="4099" width="21.28515625" bestFit="1" customWidth="1"/>
    <col min="4353" max="4353" width="74.140625" bestFit="1" customWidth="1"/>
    <col min="4355" max="4355" width="21.28515625" bestFit="1" customWidth="1"/>
    <col min="4609" max="4609" width="74.140625" bestFit="1" customWidth="1"/>
    <col min="4611" max="4611" width="21.28515625" bestFit="1" customWidth="1"/>
    <col min="4865" max="4865" width="74.140625" bestFit="1" customWidth="1"/>
    <col min="4867" max="4867" width="21.28515625" bestFit="1" customWidth="1"/>
    <col min="5121" max="5121" width="74.140625" bestFit="1" customWidth="1"/>
    <col min="5123" max="5123" width="21.28515625" bestFit="1" customWidth="1"/>
    <col min="5377" max="5377" width="74.140625" bestFit="1" customWidth="1"/>
    <col min="5379" max="5379" width="21.28515625" bestFit="1" customWidth="1"/>
    <col min="5633" max="5633" width="74.140625" bestFit="1" customWidth="1"/>
    <col min="5635" max="5635" width="21.28515625" bestFit="1" customWidth="1"/>
    <col min="5889" max="5889" width="74.140625" bestFit="1" customWidth="1"/>
    <col min="5891" max="5891" width="21.28515625" bestFit="1" customWidth="1"/>
    <col min="6145" max="6145" width="74.140625" bestFit="1" customWidth="1"/>
    <col min="6147" max="6147" width="21.28515625" bestFit="1" customWidth="1"/>
    <col min="6401" max="6401" width="74.140625" bestFit="1" customWidth="1"/>
    <col min="6403" max="6403" width="21.28515625" bestFit="1" customWidth="1"/>
    <col min="6657" max="6657" width="74.140625" bestFit="1" customWidth="1"/>
    <col min="6659" max="6659" width="21.28515625" bestFit="1" customWidth="1"/>
    <col min="6913" max="6913" width="74.140625" bestFit="1" customWidth="1"/>
    <col min="6915" max="6915" width="21.28515625" bestFit="1" customWidth="1"/>
    <col min="7169" max="7169" width="74.140625" bestFit="1" customWidth="1"/>
    <col min="7171" max="7171" width="21.28515625" bestFit="1" customWidth="1"/>
    <col min="7425" max="7425" width="74.140625" bestFit="1" customWidth="1"/>
    <col min="7427" max="7427" width="21.28515625" bestFit="1" customWidth="1"/>
    <col min="7681" max="7681" width="74.140625" bestFit="1" customWidth="1"/>
    <col min="7683" max="7683" width="21.28515625" bestFit="1" customWidth="1"/>
    <col min="7937" max="7937" width="74.140625" bestFit="1" customWidth="1"/>
    <col min="7939" max="7939" width="21.28515625" bestFit="1" customWidth="1"/>
    <col min="8193" max="8193" width="74.140625" bestFit="1" customWidth="1"/>
    <col min="8195" max="8195" width="21.28515625" bestFit="1" customWidth="1"/>
    <col min="8449" max="8449" width="74.140625" bestFit="1" customWidth="1"/>
    <col min="8451" max="8451" width="21.28515625" bestFit="1" customWidth="1"/>
    <col min="8705" max="8705" width="74.140625" bestFit="1" customWidth="1"/>
    <col min="8707" max="8707" width="21.28515625" bestFit="1" customWidth="1"/>
    <col min="8961" max="8961" width="74.140625" bestFit="1" customWidth="1"/>
    <col min="8963" max="8963" width="21.28515625" bestFit="1" customWidth="1"/>
    <col min="9217" max="9217" width="74.140625" bestFit="1" customWidth="1"/>
    <col min="9219" max="9219" width="21.28515625" bestFit="1" customWidth="1"/>
    <col min="9473" max="9473" width="74.140625" bestFit="1" customWidth="1"/>
    <col min="9475" max="9475" width="21.28515625" bestFit="1" customWidth="1"/>
    <col min="9729" max="9729" width="74.140625" bestFit="1" customWidth="1"/>
    <col min="9731" max="9731" width="21.28515625" bestFit="1" customWidth="1"/>
    <col min="9985" max="9985" width="74.140625" bestFit="1" customWidth="1"/>
    <col min="9987" max="9987" width="21.28515625" bestFit="1" customWidth="1"/>
    <col min="10241" max="10241" width="74.140625" bestFit="1" customWidth="1"/>
    <col min="10243" max="10243" width="21.28515625" bestFit="1" customWidth="1"/>
    <col min="10497" max="10497" width="74.140625" bestFit="1" customWidth="1"/>
    <col min="10499" max="10499" width="21.28515625" bestFit="1" customWidth="1"/>
    <col min="10753" max="10753" width="74.140625" bestFit="1" customWidth="1"/>
    <col min="10755" max="10755" width="21.28515625" bestFit="1" customWidth="1"/>
    <col min="11009" max="11009" width="74.140625" bestFit="1" customWidth="1"/>
    <col min="11011" max="11011" width="21.28515625" bestFit="1" customWidth="1"/>
    <col min="11265" max="11265" width="74.140625" bestFit="1" customWidth="1"/>
    <col min="11267" max="11267" width="21.28515625" bestFit="1" customWidth="1"/>
    <col min="11521" max="11521" width="74.140625" bestFit="1" customWidth="1"/>
    <col min="11523" max="11523" width="21.28515625" bestFit="1" customWidth="1"/>
    <col min="11777" max="11777" width="74.140625" bestFit="1" customWidth="1"/>
    <col min="11779" max="11779" width="21.28515625" bestFit="1" customWidth="1"/>
    <col min="12033" max="12033" width="74.140625" bestFit="1" customWidth="1"/>
    <col min="12035" max="12035" width="21.28515625" bestFit="1" customWidth="1"/>
    <col min="12289" max="12289" width="74.140625" bestFit="1" customWidth="1"/>
    <col min="12291" max="12291" width="21.28515625" bestFit="1" customWidth="1"/>
    <col min="12545" max="12545" width="74.140625" bestFit="1" customWidth="1"/>
    <col min="12547" max="12547" width="21.28515625" bestFit="1" customWidth="1"/>
    <col min="12801" max="12801" width="74.140625" bestFit="1" customWidth="1"/>
    <col min="12803" max="12803" width="21.28515625" bestFit="1" customWidth="1"/>
    <col min="13057" max="13057" width="74.140625" bestFit="1" customWidth="1"/>
    <col min="13059" max="13059" width="21.28515625" bestFit="1" customWidth="1"/>
    <col min="13313" max="13313" width="74.140625" bestFit="1" customWidth="1"/>
    <col min="13315" max="13315" width="21.28515625" bestFit="1" customWidth="1"/>
    <col min="13569" max="13569" width="74.140625" bestFit="1" customWidth="1"/>
    <col min="13571" max="13571" width="21.28515625" bestFit="1" customWidth="1"/>
    <col min="13825" max="13825" width="74.140625" bestFit="1" customWidth="1"/>
    <col min="13827" max="13827" width="21.28515625" bestFit="1" customWidth="1"/>
    <col min="14081" max="14081" width="74.140625" bestFit="1" customWidth="1"/>
    <col min="14083" max="14083" width="21.28515625" bestFit="1" customWidth="1"/>
    <col min="14337" max="14337" width="74.140625" bestFit="1" customWidth="1"/>
    <col min="14339" max="14339" width="21.28515625" bestFit="1" customWidth="1"/>
    <col min="14593" max="14593" width="74.140625" bestFit="1" customWidth="1"/>
    <col min="14595" max="14595" width="21.28515625" bestFit="1" customWidth="1"/>
    <col min="14849" max="14849" width="74.140625" bestFit="1" customWidth="1"/>
    <col min="14851" max="14851" width="21.28515625" bestFit="1" customWidth="1"/>
    <col min="15105" max="15105" width="74.140625" bestFit="1" customWidth="1"/>
    <col min="15107" max="15107" width="21.28515625" bestFit="1" customWidth="1"/>
    <col min="15361" max="15361" width="74.140625" bestFit="1" customWidth="1"/>
    <col min="15363" max="15363" width="21.28515625" bestFit="1" customWidth="1"/>
    <col min="15617" max="15617" width="74.140625" bestFit="1" customWidth="1"/>
    <col min="15619" max="15619" width="21.28515625" bestFit="1" customWidth="1"/>
    <col min="15873" max="15873" width="74.140625" bestFit="1" customWidth="1"/>
    <col min="15875" max="15875" width="21.28515625" bestFit="1" customWidth="1"/>
    <col min="16129" max="16129" width="74.140625" bestFit="1" customWidth="1"/>
    <col min="16131" max="16131" width="21.28515625" bestFit="1" customWidth="1"/>
  </cols>
  <sheetData>
    <row r="1" spans="1:13" ht="16.5" customHeight="1" thickBot="1" x14ac:dyDescent="0.3">
      <c r="A1" s="347" t="s">
        <v>261</v>
      </c>
      <c r="B1" s="348"/>
      <c r="C1" s="348"/>
      <c r="D1" s="348"/>
      <c r="E1" s="348"/>
      <c r="F1" s="348"/>
      <c r="G1" s="348"/>
      <c r="H1" s="348"/>
      <c r="I1" s="348"/>
      <c r="J1" s="348"/>
      <c r="K1" s="348"/>
      <c r="L1" s="348"/>
      <c r="M1" s="349"/>
    </row>
    <row r="2" spans="1:13" s="4" customFormat="1" ht="20.25" customHeight="1" x14ac:dyDescent="0.25">
      <c r="A2" s="205" t="s">
        <v>170</v>
      </c>
      <c r="B2" s="352">
        <v>45017</v>
      </c>
      <c r="C2" s="353"/>
      <c r="D2" s="358"/>
      <c r="E2" s="359"/>
      <c r="F2" s="359"/>
      <c r="G2" s="359"/>
      <c r="H2" s="359"/>
      <c r="I2" s="359"/>
      <c r="J2" s="359"/>
      <c r="K2" s="359"/>
      <c r="L2" s="359"/>
      <c r="M2" s="360"/>
    </row>
    <row r="3" spans="1:13" s="4" customFormat="1" ht="20.25" customHeight="1" x14ac:dyDescent="0.25">
      <c r="A3" s="5" t="s">
        <v>13</v>
      </c>
      <c r="B3" s="354">
        <v>45199</v>
      </c>
      <c r="C3" s="355"/>
      <c r="D3" s="361"/>
      <c r="E3" s="362"/>
      <c r="F3" s="362"/>
      <c r="G3" s="362"/>
      <c r="H3" s="362"/>
      <c r="I3" s="362"/>
      <c r="J3" s="362"/>
      <c r="K3" s="362"/>
      <c r="L3" s="362"/>
      <c r="M3" s="363"/>
    </row>
    <row r="4" spans="1:13" s="4" customFormat="1" ht="20.25" customHeight="1" x14ac:dyDescent="0.25">
      <c r="A4" s="5" t="s">
        <v>14</v>
      </c>
      <c r="B4" s="354" t="s">
        <v>421</v>
      </c>
      <c r="C4" s="355"/>
      <c r="D4" s="361"/>
      <c r="E4" s="362"/>
      <c r="F4" s="362"/>
      <c r="G4" s="362"/>
      <c r="H4" s="362"/>
      <c r="I4" s="362"/>
      <c r="J4" s="362"/>
      <c r="K4" s="362"/>
      <c r="L4" s="362"/>
      <c r="M4" s="363"/>
    </row>
    <row r="5" spans="1:13" s="4" customFormat="1" ht="20.25" customHeight="1" thickBot="1" x14ac:dyDescent="0.3">
      <c r="A5" s="6" t="s">
        <v>15</v>
      </c>
      <c r="B5" s="356">
        <v>30</v>
      </c>
      <c r="C5" s="357"/>
      <c r="D5" s="364"/>
      <c r="E5" s="365"/>
      <c r="F5" s="365"/>
      <c r="G5" s="365"/>
      <c r="H5" s="365"/>
      <c r="I5" s="365"/>
      <c r="J5" s="365"/>
      <c r="K5" s="365"/>
      <c r="L5" s="365"/>
      <c r="M5" s="366"/>
    </row>
    <row r="6" spans="1:13" ht="15.75" customHeight="1" x14ac:dyDescent="0.25">
      <c r="A6" s="367" t="s">
        <v>16</v>
      </c>
      <c r="B6" s="350"/>
      <c r="C6" s="350" t="s">
        <v>30</v>
      </c>
      <c r="D6" s="350"/>
      <c r="E6" s="350"/>
      <c r="F6" s="350"/>
      <c r="G6" s="350"/>
      <c r="H6" s="350"/>
      <c r="I6" s="350"/>
      <c r="J6" s="350"/>
      <c r="K6" s="350"/>
      <c r="L6" s="350"/>
      <c r="M6" s="351"/>
    </row>
    <row r="7" spans="1:13" ht="31.5" customHeight="1" x14ac:dyDescent="0.25">
      <c r="A7" s="7" t="s">
        <v>17</v>
      </c>
      <c r="B7" s="226" t="s">
        <v>4</v>
      </c>
      <c r="C7" s="227" t="s">
        <v>19</v>
      </c>
      <c r="D7" s="371" t="s">
        <v>422</v>
      </c>
      <c r="E7" s="372"/>
      <c r="F7" s="372"/>
      <c r="G7" s="372"/>
      <c r="H7" s="372"/>
      <c r="I7" s="372"/>
      <c r="J7" s="372"/>
      <c r="K7" s="372"/>
      <c r="L7" s="372"/>
      <c r="M7" s="373"/>
    </row>
    <row r="8" spans="1:13" ht="31.5" customHeight="1" x14ac:dyDescent="0.25">
      <c r="A8" s="7" t="s">
        <v>18</v>
      </c>
      <c r="B8" s="226" t="s">
        <v>4</v>
      </c>
      <c r="C8" s="227" t="s">
        <v>19</v>
      </c>
      <c r="D8" s="371" t="s">
        <v>423</v>
      </c>
      <c r="E8" s="372"/>
      <c r="F8" s="372"/>
      <c r="G8" s="372"/>
      <c r="H8" s="372"/>
      <c r="I8" s="372"/>
      <c r="J8" s="372"/>
      <c r="K8" s="372"/>
      <c r="L8" s="372"/>
      <c r="M8" s="373"/>
    </row>
    <row r="9" spans="1:13" ht="31.5" customHeight="1" x14ac:dyDescent="0.25">
      <c r="A9" s="7" t="s">
        <v>20</v>
      </c>
      <c r="B9" s="226" t="s">
        <v>4</v>
      </c>
      <c r="C9" s="368" t="s">
        <v>33</v>
      </c>
      <c r="D9" s="369"/>
      <c r="E9" s="369"/>
      <c r="F9" s="369"/>
      <c r="G9" s="369"/>
      <c r="H9" s="369"/>
      <c r="I9" s="369"/>
      <c r="J9" s="369"/>
      <c r="K9" s="369"/>
      <c r="L9" s="369"/>
      <c r="M9" s="370"/>
    </row>
    <row r="10" spans="1:13" ht="31.5" customHeight="1" x14ac:dyDescent="0.25">
      <c r="A10" s="7" t="s">
        <v>21</v>
      </c>
      <c r="B10" s="226" t="s">
        <v>4</v>
      </c>
      <c r="C10" s="341" t="s">
        <v>34</v>
      </c>
      <c r="D10" s="342"/>
      <c r="E10" s="342"/>
      <c r="F10" s="342"/>
      <c r="G10" s="342"/>
      <c r="H10" s="342"/>
      <c r="I10" s="342"/>
      <c r="J10" s="342"/>
      <c r="K10" s="342"/>
      <c r="L10" s="342"/>
      <c r="M10" s="343"/>
    </row>
    <row r="11" spans="1:13" ht="31.5" customHeight="1" x14ac:dyDescent="0.25">
      <c r="A11" s="7" t="s">
        <v>22</v>
      </c>
      <c r="B11" s="226" t="s">
        <v>4</v>
      </c>
      <c r="C11" s="229" t="s">
        <v>32</v>
      </c>
      <c r="D11" s="338" t="s">
        <v>35</v>
      </c>
      <c r="E11" s="339"/>
      <c r="F11" s="339"/>
      <c r="G11" s="339"/>
      <c r="H11" s="339"/>
      <c r="I11" s="339"/>
      <c r="J11" s="339"/>
      <c r="K11" s="339"/>
      <c r="L11" s="339"/>
      <c r="M11" s="340"/>
    </row>
    <row r="12" spans="1:13" ht="31.5" customHeight="1" x14ac:dyDescent="0.25">
      <c r="A12" s="7" t="s">
        <v>23</v>
      </c>
      <c r="B12" s="226" t="s">
        <v>4</v>
      </c>
      <c r="C12" s="229" t="s">
        <v>32</v>
      </c>
      <c r="D12" s="336" t="s">
        <v>36</v>
      </c>
      <c r="E12" s="337"/>
      <c r="F12" s="228">
        <v>2</v>
      </c>
      <c r="G12" s="330"/>
      <c r="H12" s="331"/>
      <c r="I12" s="331"/>
      <c r="J12" s="331"/>
      <c r="K12" s="331"/>
      <c r="L12" s="331"/>
      <c r="M12" s="332"/>
    </row>
    <row r="13" spans="1:13" ht="31.5" customHeight="1" x14ac:dyDescent="0.25">
      <c r="A13" s="7" t="s">
        <v>24</v>
      </c>
      <c r="B13" s="226" t="s">
        <v>4</v>
      </c>
      <c r="C13" s="229" t="s">
        <v>32</v>
      </c>
      <c r="D13" s="336" t="s">
        <v>37</v>
      </c>
      <c r="E13" s="337"/>
      <c r="F13" s="228" t="s">
        <v>424</v>
      </c>
      <c r="G13" s="333"/>
      <c r="H13" s="334"/>
      <c r="I13" s="334"/>
      <c r="J13" s="334"/>
      <c r="K13" s="334"/>
      <c r="L13" s="334"/>
      <c r="M13" s="335"/>
    </row>
    <row r="14" spans="1:13" ht="31.5" customHeight="1" x14ac:dyDescent="0.25">
      <c r="A14" s="7" t="s">
        <v>25</v>
      </c>
      <c r="B14" s="226" t="s">
        <v>4</v>
      </c>
      <c r="C14" s="229" t="s">
        <v>32</v>
      </c>
      <c r="D14" s="338" t="s">
        <v>38</v>
      </c>
      <c r="E14" s="339"/>
      <c r="F14" s="339"/>
      <c r="G14" s="339"/>
      <c r="H14" s="339"/>
      <c r="I14" s="339"/>
      <c r="J14" s="339"/>
      <c r="K14" s="339"/>
      <c r="L14" s="339"/>
      <c r="M14" s="340"/>
    </row>
    <row r="15" spans="1:13" ht="31.5" customHeight="1" x14ac:dyDescent="0.25">
      <c r="A15" s="7" t="s">
        <v>26</v>
      </c>
      <c r="B15" s="226" t="s">
        <v>4</v>
      </c>
      <c r="C15" s="229" t="s">
        <v>32</v>
      </c>
      <c r="D15" s="338" t="s">
        <v>39</v>
      </c>
      <c r="E15" s="339"/>
      <c r="F15" s="339"/>
      <c r="G15" s="339"/>
      <c r="H15" s="339"/>
      <c r="I15" s="339"/>
      <c r="J15" s="339"/>
      <c r="K15" s="339"/>
      <c r="L15" s="339"/>
      <c r="M15" s="340"/>
    </row>
    <row r="16" spans="1:13" ht="31.5" customHeight="1" x14ac:dyDescent="0.25">
      <c r="A16" s="7" t="s">
        <v>27</v>
      </c>
      <c r="B16" s="226" t="s">
        <v>5</v>
      </c>
      <c r="C16" s="229" t="s">
        <v>32</v>
      </c>
      <c r="D16" s="227" t="s">
        <v>40</v>
      </c>
      <c r="E16" s="227"/>
      <c r="F16" s="371"/>
      <c r="G16" s="372"/>
      <c r="H16" s="372"/>
      <c r="I16" s="372"/>
      <c r="J16" s="372"/>
      <c r="K16" s="372"/>
      <c r="L16" s="372"/>
      <c r="M16" s="373"/>
    </row>
    <row r="17" spans="1:13" ht="31.5" customHeight="1" x14ac:dyDescent="0.25">
      <c r="A17" s="7" t="s">
        <v>28</v>
      </c>
      <c r="B17" s="226" t="s">
        <v>5</v>
      </c>
      <c r="C17" s="229" t="s">
        <v>32</v>
      </c>
      <c r="D17" s="227" t="s">
        <v>40</v>
      </c>
      <c r="E17" s="227"/>
      <c r="F17" s="371"/>
      <c r="G17" s="372"/>
      <c r="H17" s="372"/>
      <c r="I17" s="372"/>
      <c r="J17" s="372"/>
      <c r="K17" s="372"/>
      <c r="L17" s="372"/>
      <c r="M17" s="373"/>
    </row>
    <row r="18" spans="1:13" ht="48.75" customHeight="1" thickBot="1" x14ac:dyDescent="0.3">
      <c r="A18" s="8" t="s">
        <v>29</v>
      </c>
      <c r="B18" s="230" t="s">
        <v>5</v>
      </c>
      <c r="C18" s="344" t="s">
        <v>41</v>
      </c>
      <c r="D18" s="345"/>
      <c r="E18" s="345"/>
      <c r="F18" s="345"/>
      <c r="G18" s="345"/>
      <c r="H18" s="345"/>
      <c r="I18" s="345"/>
      <c r="J18" s="345"/>
      <c r="K18" s="345"/>
      <c r="L18" s="345"/>
      <c r="M18" s="346"/>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11">
      <formula>$B$7&lt;&gt;"Oui"</formula>
    </cfRule>
  </conditionalFormatting>
  <conditionalFormatting sqref="D7">
    <cfRule type="expression" dxfId="24" priority="10">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E16" sqref="E16"/>
    </sheetView>
  </sheetViews>
  <sheetFormatPr baseColWidth="10" defaultRowHeight="15" x14ac:dyDescent="0.2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140625" customWidth="1"/>
    <col min="14" max="14" width="55.42578125" customWidth="1"/>
    <col min="257" max="257" width="21.42578125" customWidth="1"/>
    <col min="258" max="258" width="18.42578125" customWidth="1"/>
    <col min="259" max="259" width="20.7109375" customWidth="1"/>
    <col min="260" max="260" width="17.28515625" customWidth="1"/>
    <col min="261" max="262" width="17.42578125" customWidth="1"/>
    <col min="263" max="264" width="16.42578125" customWidth="1"/>
    <col min="265" max="267" width="15.7109375" customWidth="1"/>
    <col min="268" max="268" width="22" customWidth="1"/>
    <col min="269" max="269" width="19.140625" customWidth="1"/>
    <col min="270" max="270" width="55.42578125" customWidth="1"/>
    <col min="513" max="513" width="21.42578125" customWidth="1"/>
    <col min="514" max="514" width="18.42578125" customWidth="1"/>
    <col min="515" max="515" width="20.7109375" customWidth="1"/>
    <col min="516" max="516" width="17.28515625" customWidth="1"/>
    <col min="517" max="518" width="17.42578125" customWidth="1"/>
    <col min="519" max="520" width="16.42578125" customWidth="1"/>
    <col min="521" max="523" width="15.7109375" customWidth="1"/>
    <col min="524" max="524" width="22" customWidth="1"/>
    <col min="525" max="525" width="19.140625" customWidth="1"/>
    <col min="526" max="526" width="55.42578125" customWidth="1"/>
    <col min="769" max="769" width="21.42578125" customWidth="1"/>
    <col min="770" max="770" width="18.42578125" customWidth="1"/>
    <col min="771" max="771" width="20.7109375" customWidth="1"/>
    <col min="772" max="772" width="17.28515625" customWidth="1"/>
    <col min="773" max="774" width="17.42578125" customWidth="1"/>
    <col min="775" max="776" width="16.42578125" customWidth="1"/>
    <col min="777" max="779" width="15.7109375" customWidth="1"/>
    <col min="780" max="780" width="22" customWidth="1"/>
    <col min="781" max="781" width="19.140625" customWidth="1"/>
    <col min="782" max="782" width="55.42578125" customWidth="1"/>
    <col min="1025" max="1025" width="21.42578125" customWidth="1"/>
    <col min="1026" max="1026" width="18.42578125" customWidth="1"/>
    <col min="1027" max="1027" width="20.7109375" customWidth="1"/>
    <col min="1028" max="1028" width="17.28515625" customWidth="1"/>
    <col min="1029" max="1030" width="17.42578125" customWidth="1"/>
    <col min="1031" max="1032" width="16.42578125" customWidth="1"/>
    <col min="1033" max="1035" width="15.7109375" customWidth="1"/>
    <col min="1036" max="1036" width="22" customWidth="1"/>
    <col min="1037" max="1037" width="19.140625" customWidth="1"/>
    <col min="1038" max="1038" width="55.42578125" customWidth="1"/>
    <col min="1281" max="1281" width="21.42578125" customWidth="1"/>
    <col min="1282" max="1282" width="18.42578125" customWidth="1"/>
    <col min="1283" max="1283" width="20.7109375" customWidth="1"/>
    <col min="1284" max="1284" width="17.28515625" customWidth="1"/>
    <col min="1285" max="1286" width="17.42578125" customWidth="1"/>
    <col min="1287" max="1288" width="16.42578125" customWidth="1"/>
    <col min="1289" max="1291" width="15.7109375" customWidth="1"/>
    <col min="1292" max="1292" width="22" customWidth="1"/>
    <col min="1293" max="1293" width="19.140625" customWidth="1"/>
    <col min="1294" max="1294" width="55.42578125" customWidth="1"/>
    <col min="1537" max="1537" width="21.42578125" customWidth="1"/>
    <col min="1538" max="1538" width="18.42578125" customWidth="1"/>
    <col min="1539" max="1539" width="20.7109375" customWidth="1"/>
    <col min="1540" max="1540" width="17.28515625" customWidth="1"/>
    <col min="1541" max="1542" width="17.42578125" customWidth="1"/>
    <col min="1543" max="1544" width="16.42578125" customWidth="1"/>
    <col min="1545" max="1547" width="15.7109375" customWidth="1"/>
    <col min="1548" max="1548" width="22" customWidth="1"/>
    <col min="1549" max="1549" width="19.140625" customWidth="1"/>
    <col min="1550" max="1550" width="55.42578125" customWidth="1"/>
    <col min="1793" max="1793" width="21.42578125" customWidth="1"/>
    <col min="1794" max="1794" width="18.42578125" customWidth="1"/>
    <col min="1795" max="1795" width="20.7109375" customWidth="1"/>
    <col min="1796" max="1796" width="17.28515625" customWidth="1"/>
    <col min="1797" max="1798" width="17.42578125" customWidth="1"/>
    <col min="1799" max="1800" width="16.42578125" customWidth="1"/>
    <col min="1801" max="1803" width="15.7109375" customWidth="1"/>
    <col min="1804" max="1804" width="22" customWidth="1"/>
    <col min="1805" max="1805" width="19.140625" customWidth="1"/>
    <col min="1806" max="1806" width="55.42578125" customWidth="1"/>
    <col min="2049" max="2049" width="21.42578125" customWidth="1"/>
    <col min="2050" max="2050" width="18.42578125" customWidth="1"/>
    <col min="2051" max="2051" width="20.7109375" customWidth="1"/>
    <col min="2052" max="2052" width="17.28515625" customWidth="1"/>
    <col min="2053" max="2054" width="17.42578125" customWidth="1"/>
    <col min="2055" max="2056" width="16.42578125" customWidth="1"/>
    <col min="2057" max="2059" width="15.7109375" customWidth="1"/>
    <col min="2060" max="2060" width="22" customWidth="1"/>
    <col min="2061" max="2061" width="19.140625" customWidth="1"/>
    <col min="2062" max="2062" width="55.42578125" customWidth="1"/>
    <col min="2305" max="2305" width="21.42578125" customWidth="1"/>
    <col min="2306" max="2306" width="18.42578125" customWidth="1"/>
    <col min="2307" max="2307" width="20.7109375" customWidth="1"/>
    <col min="2308" max="2308" width="17.28515625" customWidth="1"/>
    <col min="2309" max="2310" width="17.42578125" customWidth="1"/>
    <col min="2311" max="2312" width="16.42578125" customWidth="1"/>
    <col min="2313" max="2315" width="15.7109375" customWidth="1"/>
    <col min="2316" max="2316" width="22" customWidth="1"/>
    <col min="2317" max="2317" width="19.140625" customWidth="1"/>
    <col min="2318" max="2318" width="55.42578125" customWidth="1"/>
    <col min="2561" max="2561" width="21.42578125" customWidth="1"/>
    <col min="2562" max="2562" width="18.42578125" customWidth="1"/>
    <col min="2563" max="2563" width="20.7109375" customWidth="1"/>
    <col min="2564" max="2564" width="17.28515625" customWidth="1"/>
    <col min="2565" max="2566" width="17.42578125" customWidth="1"/>
    <col min="2567" max="2568" width="16.42578125" customWidth="1"/>
    <col min="2569" max="2571" width="15.7109375" customWidth="1"/>
    <col min="2572" max="2572" width="22" customWidth="1"/>
    <col min="2573" max="2573" width="19.140625" customWidth="1"/>
    <col min="2574" max="2574" width="55.42578125" customWidth="1"/>
    <col min="2817" max="2817" width="21.42578125" customWidth="1"/>
    <col min="2818" max="2818" width="18.42578125" customWidth="1"/>
    <col min="2819" max="2819" width="20.7109375" customWidth="1"/>
    <col min="2820" max="2820" width="17.28515625" customWidth="1"/>
    <col min="2821" max="2822" width="17.42578125" customWidth="1"/>
    <col min="2823" max="2824" width="16.42578125" customWidth="1"/>
    <col min="2825" max="2827" width="15.7109375" customWidth="1"/>
    <col min="2828" max="2828" width="22" customWidth="1"/>
    <col min="2829" max="2829" width="19.140625" customWidth="1"/>
    <col min="2830" max="2830" width="55.42578125" customWidth="1"/>
    <col min="3073" max="3073" width="21.42578125" customWidth="1"/>
    <col min="3074" max="3074" width="18.42578125" customWidth="1"/>
    <col min="3075" max="3075" width="20.7109375" customWidth="1"/>
    <col min="3076" max="3076" width="17.28515625" customWidth="1"/>
    <col min="3077" max="3078" width="17.42578125" customWidth="1"/>
    <col min="3079" max="3080" width="16.42578125" customWidth="1"/>
    <col min="3081" max="3083" width="15.7109375" customWidth="1"/>
    <col min="3084" max="3084" width="22" customWidth="1"/>
    <col min="3085" max="3085" width="19.140625" customWidth="1"/>
    <col min="3086" max="3086" width="55.42578125" customWidth="1"/>
    <col min="3329" max="3329" width="21.42578125" customWidth="1"/>
    <col min="3330" max="3330" width="18.42578125" customWidth="1"/>
    <col min="3331" max="3331" width="20.7109375" customWidth="1"/>
    <col min="3332" max="3332" width="17.28515625" customWidth="1"/>
    <col min="3333" max="3334" width="17.42578125" customWidth="1"/>
    <col min="3335" max="3336" width="16.42578125" customWidth="1"/>
    <col min="3337" max="3339" width="15.7109375" customWidth="1"/>
    <col min="3340" max="3340" width="22" customWidth="1"/>
    <col min="3341" max="3341" width="19.140625" customWidth="1"/>
    <col min="3342" max="3342" width="55.42578125" customWidth="1"/>
    <col min="3585" max="3585" width="21.42578125" customWidth="1"/>
    <col min="3586" max="3586" width="18.42578125" customWidth="1"/>
    <col min="3587" max="3587" width="20.7109375" customWidth="1"/>
    <col min="3588" max="3588" width="17.28515625" customWidth="1"/>
    <col min="3589" max="3590" width="17.42578125" customWidth="1"/>
    <col min="3591" max="3592" width="16.42578125" customWidth="1"/>
    <col min="3593" max="3595" width="15.7109375" customWidth="1"/>
    <col min="3596" max="3596" width="22" customWidth="1"/>
    <col min="3597" max="3597" width="19.140625" customWidth="1"/>
    <col min="3598" max="3598" width="55.42578125" customWidth="1"/>
    <col min="3841" max="3841" width="21.42578125" customWidth="1"/>
    <col min="3842" max="3842" width="18.42578125" customWidth="1"/>
    <col min="3843" max="3843" width="20.7109375" customWidth="1"/>
    <col min="3844" max="3844" width="17.28515625" customWidth="1"/>
    <col min="3845" max="3846" width="17.42578125" customWidth="1"/>
    <col min="3847" max="3848" width="16.42578125" customWidth="1"/>
    <col min="3849" max="3851" width="15.7109375" customWidth="1"/>
    <col min="3852" max="3852" width="22" customWidth="1"/>
    <col min="3853" max="3853" width="19.140625" customWidth="1"/>
    <col min="3854" max="3854" width="55.42578125" customWidth="1"/>
    <col min="4097" max="4097" width="21.42578125" customWidth="1"/>
    <col min="4098" max="4098" width="18.42578125" customWidth="1"/>
    <col min="4099" max="4099" width="20.7109375" customWidth="1"/>
    <col min="4100" max="4100" width="17.28515625" customWidth="1"/>
    <col min="4101" max="4102" width="17.42578125" customWidth="1"/>
    <col min="4103" max="4104" width="16.42578125" customWidth="1"/>
    <col min="4105" max="4107" width="15.7109375" customWidth="1"/>
    <col min="4108" max="4108" width="22" customWidth="1"/>
    <col min="4109" max="4109" width="19.140625" customWidth="1"/>
    <col min="4110" max="4110" width="55.42578125" customWidth="1"/>
    <col min="4353" max="4353" width="21.42578125" customWidth="1"/>
    <col min="4354" max="4354" width="18.42578125" customWidth="1"/>
    <col min="4355" max="4355" width="20.7109375" customWidth="1"/>
    <col min="4356" max="4356" width="17.28515625" customWidth="1"/>
    <col min="4357" max="4358" width="17.42578125" customWidth="1"/>
    <col min="4359" max="4360" width="16.42578125" customWidth="1"/>
    <col min="4361" max="4363" width="15.7109375" customWidth="1"/>
    <col min="4364" max="4364" width="22" customWidth="1"/>
    <col min="4365" max="4365" width="19.140625" customWidth="1"/>
    <col min="4366" max="4366" width="55.42578125" customWidth="1"/>
    <col min="4609" max="4609" width="21.42578125" customWidth="1"/>
    <col min="4610" max="4610" width="18.42578125" customWidth="1"/>
    <col min="4611" max="4611" width="20.7109375" customWidth="1"/>
    <col min="4612" max="4612" width="17.28515625" customWidth="1"/>
    <col min="4613" max="4614" width="17.42578125" customWidth="1"/>
    <col min="4615" max="4616" width="16.42578125" customWidth="1"/>
    <col min="4617" max="4619" width="15.7109375" customWidth="1"/>
    <col min="4620" max="4620" width="22" customWidth="1"/>
    <col min="4621" max="4621" width="19.140625" customWidth="1"/>
    <col min="4622" max="4622" width="55.42578125" customWidth="1"/>
    <col min="4865" max="4865" width="21.42578125" customWidth="1"/>
    <col min="4866" max="4866" width="18.42578125" customWidth="1"/>
    <col min="4867" max="4867" width="20.7109375" customWidth="1"/>
    <col min="4868" max="4868" width="17.28515625" customWidth="1"/>
    <col min="4869" max="4870" width="17.42578125" customWidth="1"/>
    <col min="4871" max="4872" width="16.42578125" customWidth="1"/>
    <col min="4873" max="4875" width="15.7109375" customWidth="1"/>
    <col min="4876" max="4876" width="22" customWidth="1"/>
    <col min="4877" max="4877" width="19.140625" customWidth="1"/>
    <col min="4878" max="4878" width="55.42578125" customWidth="1"/>
    <col min="5121" max="5121" width="21.42578125" customWidth="1"/>
    <col min="5122" max="5122" width="18.42578125" customWidth="1"/>
    <col min="5123" max="5123" width="20.7109375" customWidth="1"/>
    <col min="5124" max="5124" width="17.28515625" customWidth="1"/>
    <col min="5125" max="5126" width="17.42578125" customWidth="1"/>
    <col min="5127" max="5128" width="16.42578125" customWidth="1"/>
    <col min="5129" max="5131" width="15.7109375" customWidth="1"/>
    <col min="5132" max="5132" width="22" customWidth="1"/>
    <col min="5133" max="5133" width="19.140625" customWidth="1"/>
    <col min="5134" max="5134" width="55.42578125" customWidth="1"/>
    <col min="5377" max="5377" width="21.42578125" customWidth="1"/>
    <col min="5378" max="5378" width="18.42578125" customWidth="1"/>
    <col min="5379" max="5379" width="20.7109375" customWidth="1"/>
    <col min="5380" max="5380" width="17.28515625" customWidth="1"/>
    <col min="5381" max="5382" width="17.42578125" customWidth="1"/>
    <col min="5383" max="5384" width="16.42578125" customWidth="1"/>
    <col min="5385" max="5387" width="15.7109375" customWidth="1"/>
    <col min="5388" max="5388" width="22" customWidth="1"/>
    <col min="5389" max="5389" width="19.140625" customWidth="1"/>
    <col min="5390" max="5390" width="55.42578125" customWidth="1"/>
    <col min="5633" max="5633" width="21.42578125" customWidth="1"/>
    <col min="5634" max="5634" width="18.42578125" customWidth="1"/>
    <col min="5635" max="5635" width="20.7109375" customWidth="1"/>
    <col min="5636" max="5636" width="17.28515625" customWidth="1"/>
    <col min="5637" max="5638" width="17.42578125" customWidth="1"/>
    <col min="5639" max="5640" width="16.42578125" customWidth="1"/>
    <col min="5641" max="5643" width="15.7109375" customWidth="1"/>
    <col min="5644" max="5644" width="22" customWidth="1"/>
    <col min="5645" max="5645" width="19.140625" customWidth="1"/>
    <col min="5646" max="5646" width="55.42578125" customWidth="1"/>
    <col min="5889" max="5889" width="21.42578125" customWidth="1"/>
    <col min="5890" max="5890" width="18.42578125" customWidth="1"/>
    <col min="5891" max="5891" width="20.7109375" customWidth="1"/>
    <col min="5892" max="5892" width="17.28515625" customWidth="1"/>
    <col min="5893" max="5894" width="17.42578125" customWidth="1"/>
    <col min="5895" max="5896" width="16.42578125" customWidth="1"/>
    <col min="5897" max="5899" width="15.7109375" customWidth="1"/>
    <col min="5900" max="5900" width="22" customWidth="1"/>
    <col min="5901" max="5901" width="19.140625" customWidth="1"/>
    <col min="5902" max="5902" width="55.42578125" customWidth="1"/>
    <col min="6145" max="6145" width="21.42578125" customWidth="1"/>
    <col min="6146" max="6146" width="18.42578125" customWidth="1"/>
    <col min="6147" max="6147" width="20.7109375" customWidth="1"/>
    <col min="6148" max="6148" width="17.28515625" customWidth="1"/>
    <col min="6149" max="6150" width="17.42578125" customWidth="1"/>
    <col min="6151" max="6152" width="16.42578125" customWidth="1"/>
    <col min="6153" max="6155" width="15.7109375" customWidth="1"/>
    <col min="6156" max="6156" width="22" customWidth="1"/>
    <col min="6157" max="6157" width="19.140625" customWidth="1"/>
    <col min="6158" max="6158" width="55.42578125" customWidth="1"/>
    <col min="6401" max="6401" width="21.42578125" customWidth="1"/>
    <col min="6402" max="6402" width="18.42578125" customWidth="1"/>
    <col min="6403" max="6403" width="20.7109375" customWidth="1"/>
    <col min="6404" max="6404" width="17.28515625" customWidth="1"/>
    <col min="6405" max="6406" width="17.42578125" customWidth="1"/>
    <col min="6407" max="6408" width="16.42578125" customWidth="1"/>
    <col min="6409" max="6411" width="15.7109375" customWidth="1"/>
    <col min="6412" max="6412" width="22" customWidth="1"/>
    <col min="6413" max="6413" width="19.140625" customWidth="1"/>
    <col min="6414" max="6414" width="55.42578125" customWidth="1"/>
    <col min="6657" max="6657" width="21.42578125" customWidth="1"/>
    <col min="6658" max="6658" width="18.42578125" customWidth="1"/>
    <col min="6659" max="6659" width="20.7109375" customWidth="1"/>
    <col min="6660" max="6660" width="17.28515625" customWidth="1"/>
    <col min="6661" max="6662" width="17.42578125" customWidth="1"/>
    <col min="6663" max="6664" width="16.42578125" customWidth="1"/>
    <col min="6665" max="6667" width="15.7109375" customWidth="1"/>
    <col min="6668" max="6668" width="22" customWidth="1"/>
    <col min="6669" max="6669" width="19.140625" customWidth="1"/>
    <col min="6670" max="6670" width="55.42578125" customWidth="1"/>
    <col min="6913" max="6913" width="21.42578125" customWidth="1"/>
    <col min="6914" max="6914" width="18.42578125" customWidth="1"/>
    <col min="6915" max="6915" width="20.7109375" customWidth="1"/>
    <col min="6916" max="6916" width="17.28515625" customWidth="1"/>
    <col min="6917" max="6918" width="17.42578125" customWidth="1"/>
    <col min="6919" max="6920" width="16.42578125" customWidth="1"/>
    <col min="6921" max="6923" width="15.7109375" customWidth="1"/>
    <col min="6924" max="6924" width="22" customWidth="1"/>
    <col min="6925" max="6925" width="19.140625" customWidth="1"/>
    <col min="6926" max="6926" width="55.42578125" customWidth="1"/>
    <col min="7169" max="7169" width="21.42578125" customWidth="1"/>
    <col min="7170" max="7170" width="18.42578125" customWidth="1"/>
    <col min="7171" max="7171" width="20.7109375" customWidth="1"/>
    <col min="7172" max="7172" width="17.28515625" customWidth="1"/>
    <col min="7173" max="7174" width="17.42578125" customWidth="1"/>
    <col min="7175" max="7176" width="16.42578125" customWidth="1"/>
    <col min="7177" max="7179" width="15.7109375" customWidth="1"/>
    <col min="7180" max="7180" width="22" customWidth="1"/>
    <col min="7181" max="7181" width="19.140625" customWidth="1"/>
    <col min="7182" max="7182" width="55.42578125" customWidth="1"/>
    <col min="7425" max="7425" width="21.42578125" customWidth="1"/>
    <col min="7426" max="7426" width="18.42578125" customWidth="1"/>
    <col min="7427" max="7427" width="20.7109375" customWidth="1"/>
    <col min="7428" max="7428" width="17.28515625" customWidth="1"/>
    <col min="7429" max="7430" width="17.42578125" customWidth="1"/>
    <col min="7431" max="7432" width="16.42578125" customWidth="1"/>
    <col min="7433" max="7435" width="15.7109375" customWidth="1"/>
    <col min="7436" max="7436" width="22" customWidth="1"/>
    <col min="7437" max="7437" width="19.140625" customWidth="1"/>
    <col min="7438" max="7438" width="55.42578125" customWidth="1"/>
    <col min="7681" max="7681" width="21.42578125" customWidth="1"/>
    <col min="7682" max="7682" width="18.42578125" customWidth="1"/>
    <col min="7683" max="7683" width="20.7109375" customWidth="1"/>
    <col min="7684" max="7684" width="17.28515625" customWidth="1"/>
    <col min="7685" max="7686" width="17.42578125" customWidth="1"/>
    <col min="7687" max="7688" width="16.42578125" customWidth="1"/>
    <col min="7689" max="7691" width="15.7109375" customWidth="1"/>
    <col min="7692" max="7692" width="22" customWidth="1"/>
    <col min="7693" max="7693" width="19.140625" customWidth="1"/>
    <col min="7694" max="7694" width="55.42578125" customWidth="1"/>
    <col min="7937" max="7937" width="21.42578125" customWidth="1"/>
    <col min="7938" max="7938" width="18.42578125" customWidth="1"/>
    <col min="7939" max="7939" width="20.7109375" customWidth="1"/>
    <col min="7940" max="7940" width="17.28515625" customWidth="1"/>
    <col min="7941" max="7942" width="17.42578125" customWidth="1"/>
    <col min="7943" max="7944" width="16.42578125" customWidth="1"/>
    <col min="7945" max="7947" width="15.7109375" customWidth="1"/>
    <col min="7948" max="7948" width="22" customWidth="1"/>
    <col min="7949" max="7949" width="19.140625" customWidth="1"/>
    <col min="7950" max="7950" width="55.42578125" customWidth="1"/>
    <col min="8193" max="8193" width="21.42578125" customWidth="1"/>
    <col min="8194" max="8194" width="18.42578125" customWidth="1"/>
    <col min="8195" max="8195" width="20.7109375" customWidth="1"/>
    <col min="8196" max="8196" width="17.28515625" customWidth="1"/>
    <col min="8197" max="8198" width="17.42578125" customWidth="1"/>
    <col min="8199" max="8200" width="16.42578125" customWidth="1"/>
    <col min="8201" max="8203" width="15.7109375" customWidth="1"/>
    <col min="8204" max="8204" width="22" customWidth="1"/>
    <col min="8205" max="8205" width="19.140625" customWidth="1"/>
    <col min="8206" max="8206" width="55.42578125" customWidth="1"/>
    <col min="8449" max="8449" width="21.42578125" customWidth="1"/>
    <col min="8450" max="8450" width="18.42578125" customWidth="1"/>
    <col min="8451" max="8451" width="20.7109375" customWidth="1"/>
    <col min="8452" max="8452" width="17.28515625" customWidth="1"/>
    <col min="8453" max="8454" width="17.42578125" customWidth="1"/>
    <col min="8455" max="8456" width="16.42578125" customWidth="1"/>
    <col min="8457" max="8459" width="15.7109375" customWidth="1"/>
    <col min="8460" max="8460" width="22" customWidth="1"/>
    <col min="8461" max="8461" width="19.140625" customWidth="1"/>
    <col min="8462" max="8462" width="55.42578125" customWidth="1"/>
    <col min="8705" max="8705" width="21.42578125" customWidth="1"/>
    <col min="8706" max="8706" width="18.42578125" customWidth="1"/>
    <col min="8707" max="8707" width="20.7109375" customWidth="1"/>
    <col min="8708" max="8708" width="17.28515625" customWidth="1"/>
    <col min="8709" max="8710" width="17.42578125" customWidth="1"/>
    <col min="8711" max="8712" width="16.42578125" customWidth="1"/>
    <col min="8713" max="8715" width="15.7109375" customWidth="1"/>
    <col min="8716" max="8716" width="22" customWidth="1"/>
    <col min="8717" max="8717" width="19.140625" customWidth="1"/>
    <col min="8718" max="8718" width="55.42578125" customWidth="1"/>
    <col min="8961" max="8961" width="21.42578125" customWidth="1"/>
    <col min="8962" max="8962" width="18.42578125" customWidth="1"/>
    <col min="8963" max="8963" width="20.7109375" customWidth="1"/>
    <col min="8964" max="8964" width="17.28515625" customWidth="1"/>
    <col min="8965" max="8966" width="17.42578125" customWidth="1"/>
    <col min="8967" max="8968" width="16.42578125" customWidth="1"/>
    <col min="8969" max="8971" width="15.7109375" customWidth="1"/>
    <col min="8972" max="8972" width="22" customWidth="1"/>
    <col min="8973" max="8973" width="19.140625" customWidth="1"/>
    <col min="8974" max="8974" width="55.42578125" customWidth="1"/>
    <col min="9217" max="9217" width="21.42578125" customWidth="1"/>
    <col min="9218" max="9218" width="18.42578125" customWidth="1"/>
    <col min="9219" max="9219" width="20.7109375" customWidth="1"/>
    <col min="9220" max="9220" width="17.28515625" customWidth="1"/>
    <col min="9221" max="9222" width="17.42578125" customWidth="1"/>
    <col min="9223" max="9224" width="16.42578125" customWidth="1"/>
    <col min="9225" max="9227" width="15.7109375" customWidth="1"/>
    <col min="9228" max="9228" width="22" customWidth="1"/>
    <col min="9229" max="9229" width="19.140625" customWidth="1"/>
    <col min="9230" max="9230" width="55.42578125" customWidth="1"/>
    <col min="9473" max="9473" width="21.42578125" customWidth="1"/>
    <col min="9474" max="9474" width="18.42578125" customWidth="1"/>
    <col min="9475" max="9475" width="20.7109375" customWidth="1"/>
    <col min="9476" max="9476" width="17.28515625" customWidth="1"/>
    <col min="9477" max="9478" width="17.42578125" customWidth="1"/>
    <col min="9479" max="9480" width="16.42578125" customWidth="1"/>
    <col min="9481" max="9483" width="15.7109375" customWidth="1"/>
    <col min="9484" max="9484" width="22" customWidth="1"/>
    <col min="9485" max="9485" width="19.140625" customWidth="1"/>
    <col min="9486" max="9486" width="55.42578125" customWidth="1"/>
    <col min="9729" max="9729" width="21.42578125" customWidth="1"/>
    <col min="9730" max="9730" width="18.42578125" customWidth="1"/>
    <col min="9731" max="9731" width="20.7109375" customWidth="1"/>
    <col min="9732" max="9732" width="17.28515625" customWidth="1"/>
    <col min="9733" max="9734" width="17.42578125" customWidth="1"/>
    <col min="9735" max="9736" width="16.42578125" customWidth="1"/>
    <col min="9737" max="9739" width="15.7109375" customWidth="1"/>
    <col min="9740" max="9740" width="22" customWidth="1"/>
    <col min="9741" max="9741" width="19.140625" customWidth="1"/>
    <col min="9742" max="9742" width="55.42578125" customWidth="1"/>
    <col min="9985" max="9985" width="21.42578125" customWidth="1"/>
    <col min="9986" max="9986" width="18.42578125" customWidth="1"/>
    <col min="9987" max="9987" width="20.7109375" customWidth="1"/>
    <col min="9988" max="9988" width="17.28515625" customWidth="1"/>
    <col min="9989" max="9990" width="17.42578125" customWidth="1"/>
    <col min="9991" max="9992" width="16.42578125" customWidth="1"/>
    <col min="9993" max="9995" width="15.7109375" customWidth="1"/>
    <col min="9996" max="9996" width="22" customWidth="1"/>
    <col min="9997" max="9997" width="19.140625" customWidth="1"/>
    <col min="9998" max="9998" width="55.42578125" customWidth="1"/>
    <col min="10241" max="10241" width="21.42578125" customWidth="1"/>
    <col min="10242" max="10242" width="18.42578125" customWidth="1"/>
    <col min="10243" max="10243" width="20.7109375" customWidth="1"/>
    <col min="10244" max="10244" width="17.28515625" customWidth="1"/>
    <col min="10245" max="10246" width="17.42578125" customWidth="1"/>
    <col min="10247" max="10248" width="16.42578125" customWidth="1"/>
    <col min="10249" max="10251" width="15.7109375" customWidth="1"/>
    <col min="10252" max="10252" width="22" customWidth="1"/>
    <col min="10253" max="10253" width="19.140625" customWidth="1"/>
    <col min="10254" max="10254" width="55.42578125" customWidth="1"/>
    <col min="10497" max="10497" width="21.42578125" customWidth="1"/>
    <col min="10498" max="10498" width="18.42578125" customWidth="1"/>
    <col min="10499" max="10499" width="20.7109375" customWidth="1"/>
    <col min="10500" max="10500" width="17.28515625" customWidth="1"/>
    <col min="10501" max="10502" width="17.42578125" customWidth="1"/>
    <col min="10503" max="10504" width="16.42578125" customWidth="1"/>
    <col min="10505" max="10507" width="15.7109375" customWidth="1"/>
    <col min="10508" max="10508" width="22" customWidth="1"/>
    <col min="10509" max="10509" width="19.140625" customWidth="1"/>
    <col min="10510" max="10510" width="55.42578125" customWidth="1"/>
    <col min="10753" max="10753" width="21.42578125" customWidth="1"/>
    <col min="10754" max="10754" width="18.42578125" customWidth="1"/>
    <col min="10755" max="10755" width="20.7109375" customWidth="1"/>
    <col min="10756" max="10756" width="17.28515625" customWidth="1"/>
    <col min="10757" max="10758" width="17.42578125" customWidth="1"/>
    <col min="10759" max="10760" width="16.42578125" customWidth="1"/>
    <col min="10761" max="10763" width="15.7109375" customWidth="1"/>
    <col min="10764" max="10764" width="22" customWidth="1"/>
    <col min="10765" max="10765" width="19.140625" customWidth="1"/>
    <col min="10766" max="10766" width="55.42578125" customWidth="1"/>
    <col min="11009" max="11009" width="21.42578125" customWidth="1"/>
    <col min="11010" max="11010" width="18.42578125" customWidth="1"/>
    <col min="11011" max="11011" width="20.7109375" customWidth="1"/>
    <col min="11012" max="11012" width="17.28515625" customWidth="1"/>
    <col min="11013" max="11014" width="17.42578125" customWidth="1"/>
    <col min="11015" max="11016" width="16.42578125" customWidth="1"/>
    <col min="11017" max="11019" width="15.7109375" customWidth="1"/>
    <col min="11020" max="11020" width="22" customWidth="1"/>
    <col min="11021" max="11021" width="19.140625" customWidth="1"/>
    <col min="11022" max="11022" width="55.42578125" customWidth="1"/>
    <col min="11265" max="11265" width="21.42578125" customWidth="1"/>
    <col min="11266" max="11266" width="18.42578125" customWidth="1"/>
    <col min="11267" max="11267" width="20.7109375" customWidth="1"/>
    <col min="11268" max="11268" width="17.28515625" customWidth="1"/>
    <col min="11269" max="11270" width="17.42578125" customWidth="1"/>
    <col min="11271" max="11272" width="16.42578125" customWidth="1"/>
    <col min="11273" max="11275" width="15.7109375" customWidth="1"/>
    <col min="11276" max="11276" width="22" customWidth="1"/>
    <col min="11277" max="11277" width="19.140625" customWidth="1"/>
    <col min="11278" max="11278" width="55.42578125" customWidth="1"/>
    <col min="11521" max="11521" width="21.42578125" customWidth="1"/>
    <col min="11522" max="11522" width="18.42578125" customWidth="1"/>
    <col min="11523" max="11523" width="20.7109375" customWidth="1"/>
    <col min="11524" max="11524" width="17.28515625" customWidth="1"/>
    <col min="11525" max="11526" width="17.42578125" customWidth="1"/>
    <col min="11527" max="11528" width="16.42578125" customWidth="1"/>
    <col min="11529" max="11531" width="15.7109375" customWidth="1"/>
    <col min="11532" max="11532" width="22" customWidth="1"/>
    <col min="11533" max="11533" width="19.140625" customWidth="1"/>
    <col min="11534" max="11534" width="55.42578125" customWidth="1"/>
    <col min="11777" max="11777" width="21.42578125" customWidth="1"/>
    <col min="11778" max="11778" width="18.42578125" customWidth="1"/>
    <col min="11779" max="11779" width="20.7109375" customWidth="1"/>
    <col min="11780" max="11780" width="17.28515625" customWidth="1"/>
    <col min="11781" max="11782" width="17.42578125" customWidth="1"/>
    <col min="11783" max="11784" width="16.42578125" customWidth="1"/>
    <col min="11785" max="11787" width="15.7109375" customWidth="1"/>
    <col min="11788" max="11788" width="22" customWidth="1"/>
    <col min="11789" max="11789" width="19.140625" customWidth="1"/>
    <col min="11790" max="11790" width="55.42578125" customWidth="1"/>
    <col min="12033" max="12033" width="21.42578125" customWidth="1"/>
    <col min="12034" max="12034" width="18.42578125" customWidth="1"/>
    <col min="12035" max="12035" width="20.7109375" customWidth="1"/>
    <col min="12036" max="12036" width="17.28515625" customWidth="1"/>
    <col min="12037" max="12038" width="17.42578125" customWidth="1"/>
    <col min="12039" max="12040" width="16.42578125" customWidth="1"/>
    <col min="12041" max="12043" width="15.7109375" customWidth="1"/>
    <col min="12044" max="12044" width="22" customWidth="1"/>
    <col min="12045" max="12045" width="19.140625" customWidth="1"/>
    <col min="12046" max="12046" width="55.42578125" customWidth="1"/>
    <col min="12289" max="12289" width="21.42578125" customWidth="1"/>
    <col min="12290" max="12290" width="18.42578125" customWidth="1"/>
    <col min="12291" max="12291" width="20.7109375" customWidth="1"/>
    <col min="12292" max="12292" width="17.28515625" customWidth="1"/>
    <col min="12293" max="12294" width="17.42578125" customWidth="1"/>
    <col min="12295" max="12296" width="16.42578125" customWidth="1"/>
    <col min="12297" max="12299" width="15.7109375" customWidth="1"/>
    <col min="12300" max="12300" width="22" customWidth="1"/>
    <col min="12301" max="12301" width="19.140625" customWidth="1"/>
    <col min="12302" max="12302" width="55.42578125" customWidth="1"/>
    <col min="12545" max="12545" width="21.42578125" customWidth="1"/>
    <col min="12546" max="12546" width="18.42578125" customWidth="1"/>
    <col min="12547" max="12547" width="20.7109375" customWidth="1"/>
    <col min="12548" max="12548" width="17.28515625" customWidth="1"/>
    <col min="12549" max="12550" width="17.42578125" customWidth="1"/>
    <col min="12551" max="12552" width="16.42578125" customWidth="1"/>
    <col min="12553" max="12555" width="15.7109375" customWidth="1"/>
    <col min="12556" max="12556" width="22" customWidth="1"/>
    <col min="12557" max="12557" width="19.140625" customWidth="1"/>
    <col min="12558" max="12558" width="55.42578125" customWidth="1"/>
    <col min="12801" max="12801" width="21.42578125" customWidth="1"/>
    <col min="12802" max="12802" width="18.42578125" customWidth="1"/>
    <col min="12803" max="12803" width="20.7109375" customWidth="1"/>
    <col min="12804" max="12804" width="17.28515625" customWidth="1"/>
    <col min="12805" max="12806" width="17.42578125" customWidth="1"/>
    <col min="12807" max="12808" width="16.42578125" customWidth="1"/>
    <col min="12809" max="12811" width="15.7109375" customWidth="1"/>
    <col min="12812" max="12812" width="22" customWidth="1"/>
    <col min="12813" max="12813" width="19.140625" customWidth="1"/>
    <col min="12814" max="12814" width="55.42578125" customWidth="1"/>
    <col min="13057" max="13057" width="21.42578125" customWidth="1"/>
    <col min="13058" max="13058" width="18.42578125" customWidth="1"/>
    <col min="13059" max="13059" width="20.7109375" customWidth="1"/>
    <col min="13060" max="13060" width="17.28515625" customWidth="1"/>
    <col min="13061" max="13062" width="17.42578125" customWidth="1"/>
    <col min="13063" max="13064" width="16.42578125" customWidth="1"/>
    <col min="13065" max="13067" width="15.7109375" customWidth="1"/>
    <col min="13068" max="13068" width="22" customWidth="1"/>
    <col min="13069" max="13069" width="19.140625" customWidth="1"/>
    <col min="13070" max="13070" width="55.42578125" customWidth="1"/>
    <col min="13313" max="13313" width="21.42578125" customWidth="1"/>
    <col min="13314" max="13314" width="18.42578125" customWidth="1"/>
    <col min="13315" max="13315" width="20.7109375" customWidth="1"/>
    <col min="13316" max="13316" width="17.28515625" customWidth="1"/>
    <col min="13317" max="13318" width="17.42578125" customWidth="1"/>
    <col min="13319" max="13320" width="16.42578125" customWidth="1"/>
    <col min="13321" max="13323" width="15.7109375" customWidth="1"/>
    <col min="13324" max="13324" width="22" customWidth="1"/>
    <col min="13325" max="13325" width="19.140625" customWidth="1"/>
    <col min="13326" max="13326" width="55.42578125" customWidth="1"/>
    <col min="13569" max="13569" width="21.42578125" customWidth="1"/>
    <col min="13570" max="13570" width="18.42578125" customWidth="1"/>
    <col min="13571" max="13571" width="20.7109375" customWidth="1"/>
    <col min="13572" max="13572" width="17.28515625" customWidth="1"/>
    <col min="13573" max="13574" width="17.42578125" customWidth="1"/>
    <col min="13575" max="13576" width="16.42578125" customWidth="1"/>
    <col min="13577" max="13579" width="15.7109375" customWidth="1"/>
    <col min="13580" max="13580" width="22" customWidth="1"/>
    <col min="13581" max="13581" width="19.140625" customWidth="1"/>
    <col min="13582" max="13582" width="55.42578125" customWidth="1"/>
    <col min="13825" max="13825" width="21.42578125" customWidth="1"/>
    <col min="13826" max="13826" width="18.42578125" customWidth="1"/>
    <col min="13827" max="13827" width="20.7109375" customWidth="1"/>
    <col min="13828" max="13828" width="17.28515625" customWidth="1"/>
    <col min="13829" max="13830" width="17.42578125" customWidth="1"/>
    <col min="13831" max="13832" width="16.42578125" customWidth="1"/>
    <col min="13833" max="13835" width="15.7109375" customWidth="1"/>
    <col min="13836" max="13836" width="22" customWidth="1"/>
    <col min="13837" max="13837" width="19.140625" customWidth="1"/>
    <col min="13838" max="13838" width="55.42578125" customWidth="1"/>
    <col min="14081" max="14081" width="21.42578125" customWidth="1"/>
    <col min="14082" max="14082" width="18.42578125" customWidth="1"/>
    <col min="14083" max="14083" width="20.7109375" customWidth="1"/>
    <col min="14084" max="14084" width="17.28515625" customWidth="1"/>
    <col min="14085" max="14086" width="17.42578125" customWidth="1"/>
    <col min="14087" max="14088" width="16.42578125" customWidth="1"/>
    <col min="14089" max="14091" width="15.7109375" customWidth="1"/>
    <col min="14092" max="14092" width="22" customWidth="1"/>
    <col min="14093" max="14093" width="19.140625" customWidth="1"/>
    <col min="14094" max="14094" width="55.42578125" customWidth="1"/>
    <col min="14337" max="14337" width="21.42578125" customWidth="1"/>
    <col min="14338" max="14338" width="18.42578125" customWidth="1"/>
    <col min="14339" max="14339" width="20.7109375" customWidth="1"/>
    <col min="14340" max="14340" width="17.28515625" customWidth="1"/>
    <col min="14341" max="14342" width="17.42578125" customWidth="1"/>
    <col min="14343" max="14344" width="16.42578125" customWidth="1"/>
    <col min="14345" max="14347" width="15.7109375" customWidth="1"/>
    <col min="14348" max="14348" width="22" customWidth="1"/>
    <col min="14349" max="14349" width="19.140625" customWidth="1"/>
    <col min="14350" max="14350" width="55.42578125" customWidth="1"/>
    <col min="14593" max="14593" width="21.42578125" customWidth="1"/>
    <col min="14594" max="14594" width="18.42578125" customWidth="1"/>
    <col min="14595" max="14595" width="20.7109375" customWidth="1"/>
    <col min="14596" max="14596" width="17.28515625" customWidth="1"/>
    <col min="14597" max="14598" width="17.42578125" customWidth="1"/>
    <col min="14599" max="14600" width="16.42578125" customWidth="1"/>
    <col min="14601" max="14603" width="15.7109375" customWidth="1"/>
    <col min="14604" max="14604" width="22" customWidth="1"/>
    <col min="14605" max="14605" width="19.140625" customWidth="1"/>
    <col min="14606" max="14606" width="55.42578125" customWidth="1"/>
    <col min="14849" max="14849" width="21.42578125" customWidth="1"/>
    <col min="14850" max="14850" width="18.42578125" customWidth="1"/>
    <col min="14851" max="14851" width="20.7109375" customWidth="1"/>
    <col min="14852" max="14852" width="17.28515625" customWidth="1"/>
    <col min="14853" max="14854" width="17.42578125" customWidth="1"/>
    <col min="14855" max="14856" width="16.42578125" customWidth="1"/>
    <col min="14857" max="14859" width="15.7109375" customWidth="1"/>
    <col min="14860" max="14860" width="22" customWidth="1"/>
    <col min="14861" max="14861" width="19.140625" customWidth="1"/>
    <col min="14862" max="14862" width="55.42578125" customWidth="1"/>
    <col min="15105" max="15105" width="21.42578125" customWidth="1"/>
    <col min="15106" max="15106" width="18.42578125" customWidth="1"/>
    <col min="15107" max="15107" width="20.7109375" customWidth="1"/>
    <col min="15108" max="15108" width="17.28515625" customWidth="1"/>
    <col min="15109" max="15110" width="17.42578125" customWidth="1"/>
    <col min="15111" max="15112" width="16.42578125" customWidth="1"/>
    <col min="15113" max="15115" width="15.7109375" customWidth="1"/>
    <col min="15116" max="15116" width="22" customWidth="1"/>
    <col min="15117" max="15117" width="19.140625" customWidth="1"/>
    <col min="15118" max="15118" width="55.42578125" customWidth="1"/>
    <col min="15361" max="15361" width="21.42578125" customWidth="1"/>
    <col min="15362" max="15362" width="18.42578125" customWidth="1"/>
    <col min="15363" max="15363" width="20.7109375" customWidth="1"/>
    <col min="15364" max="15364" width="17.28515625" customWidth="1"/>
    <col min="15365" max="15366" width="17.42578125" customWidth="1"/>
    <col min="15367" max="15368" width="16.42578125" customWidth="1"/>
    <col min="15369" max="15371" width="15.7109375" customWidth="1"/>
    <col min="15372" max="15372" width="22" customWidth="1"/>
    <col min="15373" max="15373" width="19.140625" customWidth="1"/>
    <col min="15374" max="15374" width="55.42578125" customWidth="1"/>
    <col min="15617" max="15617" width="21.42578125" customWidth="1"/>
    <col min="15618" max="15618" width="18.42578125" customWidth="1"/>
    <col min="15619" max="15619" width="20.7109375" customWidth="1"/>
    <col min="15620" max="15620" width="17.28515625" customWidth="1"/>
    <col min="15621" max="15622" width="17.42578125" customWidth="1"/>
    <col min="15623" max="15624" width="16.42578125" customWidth="1"/>
    <col min="15625" max="15627" width="15.7109375" customWidth="1"/>
    <col min="15628" max="15628" width="22" customWidth="1"/>
    <col min="15629" max="15629" width="19.140625" customWidth="1"/>
    <col min="15630" max="15630" width="55.42578125" customWidth="1"/>
    <col min="15873" max="15873" width="21.42578125" customWidth="1"/>
    <col min="15874" max="15874" width="18.42578125" customWidth="1"/>
    <col min="15875" max="15875" width="20.7109375" customWidth="1"/>
    <col min="15876" max="15876" width="17.28515625" customWidth="1"/>
    <col min="15877" max="15878" width="17.42578125" customWidth="1"/>
    <col min="15879" max="15880" width="16.42578125" customWidth="1"/>
    <col min="15881" max="15883" width="15.7109375" customWidth="1"/>
    <col min="15884" max="15884" width="22" customWidth="1"/>
    <col min="15885" max="15885" width="19.140625" customWidth="1"/>
    <col min="15886" max="15886" width="55.42578125" customWidth="1"/>
    <col min="16129" max="16129" width="21.42578125" customWidth="1"/>
    <col min="16130" max="16130" width="18.42578125" customWidth="1"/>
    <col min="16131" max="16131" width="20.7109375" customWidth="1"/>
    <col min="16132" max="16132" width="17.28515625" customWidth="1"/>
    <col min="16133" max="16134" width="17.42578125" customWidth="1"/>
    <col min="16135" max="16136" width="16.42578125" customWidth="1"/>
    <col min="16137" max="16139" width="15.7109375" customWidth="1"/>
    <col min="16140" max="16140" width="22" customWidth="1"/>
    <col min="16141" max="16141" width="19.140625" customWidth="1"/>
    <col min="16142" max="16142" width="55.42578125" customWidth="1"/>
  </cols>
  <sheetData>
    <row r="1" spans="1:14" ht="15.6" customHeight="1" thickBot="1" x14ac:dyDescent="0.3">
      <c r="A1" s="374" t="s">
        <v>262</v>
      </c>
      <c r="B1" s="375"/>
      <c r="C1" s="375"/>
      <c r="D1" s="375"/>
      <c r="E1" s="375"/>
      <c r="F1" s="375"/>
      <c r="G1" s="375"/>
      <c r="H1" s="375"/>
      <c r="I1" s="375"/>
      <c r="J1" s="375"/>
      <c r="K1" s="375"/>
      <c r="L1" s="375"/>
      <c r="M1" s="21"/>
    </row>
    <row r="2" spans="1:14" x14ac:dyDescent="0.25">
      <c r="A2" s="376" t="s">
        <v>252</v>
      </c>
      <c r="B2" s="377"/>
      <c r="C2" s="377"/>
      <c r="D2" s="377"/>
      <c r="E2" s="377"/>
      <c r="F2" s="377"/>
      <c r="G2" s="377"/>
      <c r="H2" s="377"/>
      <c r="I2" s="377"/>
      <c r="J2" s="377"/>
      <c r="K2" s="377"/>
      <c r="L2" s="378"/>
    </row>
    <row r="3" spans="1:14" ht="30" customHeight="1" x14ac:dyDescent="0.25">
      <c r="A3" s="204" t="s">
        <v>191</v>
      </c>
      <c r="B3" s="379" t="s">
        <v>321</v>
      </c>
      <c r="C3" s="380"/>
      <c r="D3" s="381"/>
      <c r="E3" s="382"/>
      <c r="F3" s="382"/>
      <c r="G3" s="382"/>
      <c r="H3" s="382"/>
      <c r="I3" s="382"/>
      <c r="J3" s="382"/>
      <c r="K3" s="382"/>
      <c r="L3" s="383"/>
    </row>
    <row r="4" spans="1:14" ht="94.5" customHeight="1" thickBot="1" x14ac:dyDescent="0.3">
      <c r="A4" s="202" t="s">
        <v>192</v>
      </c>
      <c r="B4" s="203" t="s">
        <v>193</v>
      </c>
      <c r="C4" s="203" t="s">
        <v>194</v>
      </c>
      <c r="D4" s="203" t="s">
        <v>195</v>
      </c>
      <c r="E4" s="203" t="s">
        <v>196</v>
      </c>
      <c r="F4" s="203" t="s">
        <v>288</v>
      </c>
      <c r="G4" s="203" t="s">
        <v>197</v>
      </c>
      <c r="H4" s="203" t="s">
        <v>288</v>
      </c>
      <c r="I4" s="203" t="s">
        <v>320</v>
      </c>
      <c r="J4" s="203" t="s">
        <v>288</v>
      </c>
      <c r="K4" s="200" t="s">
        <v>290</v>
      </c>
      <c r="L4" s="201" t="s">
        <v>289</v>
      </c>
      <c r="M4" s="38"/>
      <c r="N4" s="38"/>
    </row>
    <row r="5" spans="1:14" ht="30.75" thickBot="1" x14ac:dyDescent="0.3">
      <c r="A5" s="231" t="s">
        <v>425</v>
      </c>
      <c r="B5" s="231">
        <v>6</v>
      </c>
      <c r="C5" s="231" t="s">
        <v>426</v>
      </c>
      <c r="D5" s="24">
        <v>3</v>
      </c>
      <c r="E5" s="24"/>
      <c r="F5" s="24" t="s">
        <v>163</v>
      </c>
      <c r="G5" s="24">
        <v>12</v>
      </c>
      <c r="H5" s="24" t="s">
        <v>163</v>
      </c>
      <c r="I5" s="24"/>
      <c r="J5" s="24"/>
      <c r="K5" s="159">
        <f>E5*1.5+G5+I5*2/3</f>
        <v>12</v>
      </c>
      <c r="L5" s="160">
        <f>IF(F5="oui",0,E5*1.5)+IF(H5="oui",0,G5*1)+IF(J5="oui",0,I5*2/3)</f>
        <v>12</v>
      </c>
      <c r="N5" s="38"/>
    </row>
    <row r="6" spans="1:14" ht="15.75" thickBot="1" x14ac:dyDescent="0.3">
      <c r="B6" s="231"/>
      <c r="C6" s="231" t="s">
        <v>427</v>
      </c>
      <c r="D6" s="22">
        <v>3</v>
      </c>
      <c r="E6" s="22">
        <v>12</v>
      </c>
      <c r="F6" s="22" t="s">
        <v>163</v>
      </c>
      <c r="G6" s="22">
        <v>4</v>
      </c>
      <c r="H6" s="22" t="s">
        <v>163</v>
      </c>
      <c r="I6" s="24"/>
      <c r="J6" s="22"/>
      <c r="K6" s="232">
        <f t="shared" ref="K6:K35" si="0">E6*1.5+G6+I6*2/3</f>
        <v>22</v>
      </c>
      <c r="L6" s="161">
        <f t="shared" ref="L6:L35" si="1">IF(F6="oui",0,E6*1.5)+IF(H6="oui",0,G6*1)+IF(J6="oui",0,I6*2/3)</f>
        <v>22</v>
      </c>
      <c r="N6" s="38"/>
    </row>
    <row r="7" spans="1:14" ht="15.75" thickBot="1" x14ac:dyDescent="0.3">
      <c r="B7" s="231"/>
      <c r="C7" s="22"/>
      <c r="D7" s="22"/>
      <c r="E7" s="22"/>
      <c r="F7" s="22"/>
      <c r="G7" s="22"/>
      <c r="H7" s="22" t="s">
        <v>163</v>
      </c>
      <c r="I7" s="24"/>
      <c r="J7" s="22"/>
      <c r="K7" s="232">
        <f t="shared" si="0"/>
        <v>0</v>
      </c>
      <c r="L7" s="161">
        <f t="shared" si="1"/>
        <v>0</v>
      </c>
      <c r="N7" s="38"/>
    </row>
    <row r="8" spans="1:14" ht="30.75" thickBot="1" x14ac:dyDescent="0.3">
      <c r="A8" s="231" t="s">
        <v>428</v>
      </c>
      <c r="B8" s="231">
        <v>6</v>
      </c>
      <c r="C8" s="22"/>
      <c r="D8" s="22"/>
      <c r="E8" s="22"/>
      <c r="F8" s="22"/>
      <c r="G8" s="22"/>
      <c r="H8" s="22" t="s">
        <v>163</v>
      </c>
      <c r="I8" s="24"/>
      <c r="J8" s="22"/>
      <c r="K8" s="232">
        <f t="shared" si="0"/>
        <v>0</v>
      </c>
      <c r="L8" s="161">
        <f t="shared" si="1"/>
        <v>0</v>
      </c>
      <c r="N8" s="38"/>
    </row>
    <row r="9" spans="1:14" ht="15.75" thickBot="1" x14ac:dyDescent="0.3">
      <c r="B9" s="233"/>
      <c r="C9" s="233" t="s">
        <v>429</v>
      </c>
      <c r="D9" s="22">
        <v>3</v>
      </c>
      <c r="E9" s="22">
        <v>12</v>
      </c>
      <c r="F9" s="22" t="s">
        <v>163</v>
      </c>
      <c r="G9" s="22">
        <v>4</v>
      </c>
      <c r="H9" s="22" t="s">
        <v>163</v>
      </c>
      <c r="I9" s="24"/>
      <c r="J9" s="22"/>
      <c r="K9" s="232">
        <f t="shared" si="0"/>
        <v>22</v>
      </c>
      <c r="L9" s="161">
        <f t="shared" si="1"/>
        <v>22</v>
      </c>
      <c r="N9" s="38"/>
    </row>
    <row r="10" spans="1:14" ht="15.75" thickBot="1" x14ac:dyDescent="0.3">
      <c r="B10" s="234"/>
      <c r="C10" s="234" t="s">
        <v>430</v>
      </c>
      <c r="D10" s="22">
        <v>3</v>
      </c>
      <c r="E10" s="22">
        <v>12</v>
      </c>
      <c r="F10" s="22" t="s">
        <v>163</v>
      </c>
      <c r="G10" s="22">
        <v>4</v>
      </c>
      <c r="H10" s="22" t="s">
        <v>163</v>
      </c>
      <c r="I10" s="24"/>
      <c r="J10" s="22"/>
      <c r="K10" s="232">
        <f t="shared" si="0"/>
        <v>22</v>
      </c>
      <c r="L10" s="161">
        <f t="shared" si="1"/>
        <v>22</v>
      </c>
      <c r="N10" s="38"/>
    </row>
    <row r="11" spans="1:14" ht="30.75" thickBot="1" x14ac:dyDescent="0.3">
      <c r="A11" s="233" t="s">
        <v>431</v>
      </c>
      <c r="B11" s="233">
        <v>6</v>
      </c>
      <c r="C11" s="22"/>
      <c r="D11" s="22"/>
      <c r="E11" s="22"/>
      <c r="F11" s="22"/>
      <c r="G11" s="22"/>
      <c r="H11" s="22" t="s">
        <v>163</v>
      </c>
      <c r="I11" s="24"/>
      <c r="J11" s="22"/>
      <c r="K11" s="232">
        <f t="shared" si="0"/>
        <v>0</v>
      </c>
      <c r="L11" s="161">
        <f t="shared" si="1"/>
        <v>0</v>
      </c>
      <c r="N11" s="38"/>
    </row>
    <row r="12" spans="1:14" ht="30.75" thickBot="1" x14ac:dyDescent="0.3">
      <c r="B12" s="233"/>
      <c r="C12" s="233" t="s">
        <v>432</v>
      </c>
      <c r="D12" s="22">
        <v>3</v>
      </c>
      <c r="E12" s="22">
        <v>12</v>
      </c>
      <c r="F12" s="22" t="s">
        <v>163</v>
      </c>
      <c r="G12" s="22"/>
      <c r="H12" s="22" t="s">
        <v>163</v>
      </c>
      <c r="I12" s="24"/>
      <c r="J12" s="22"/>
      <c r="K12" s="232">
        <f t="shared" si="0"/>
        <v>18</v>
      </c>
      <c r="L12" s="161">
        <f t="shared" si="1"/>
        <v>18</v>
      </c>
      <c r="N12" s="38"/>
    </row>
    <row r="13" spans="1:14" ht="30.75" thickBot="1" x14ac:dyDescent="0.3">
      <c r="B13" s="233"/>
      <c r="C13" s="233" t="s">
        <v>433</v>
      </c>
      <c r="D13" s="22">
        <v>3</v>
      </c>
      <c r="E13" s="22">
        <v>12</v>
      </c>
      <c r="F13" s="22" t="s">
        <v>163</v>
      </c>
      <c r="G13" s="22"/>
      <c r="H13" s="22" t="s">
        <v>163</v>
      </c>
      <c r="I13" s="24"/>
      <c r="J13" s="22"/>
      <c r="K13" s="232">
        <f t="shared" si="0"/>
        <v>18</v>
      </c>
      <c r="L13" s="161">
        <f t="shared" si="1"/>
        <v>18</v>
      </c>
      <c r="N13" s="38"/>
    </row>
    <row r="14" spans="1:14" ht="30.75" thickBot="1" x14ac:dyDescent="0.3">
      <c r="A14" s="233" t="s">
        <v>434</v>
      </c>
      <c r="B14" s="233">
        <v>6</v>
      </c>
      <c r="C14" s="22"/>
      <c r="D14" s="22"/>
      <c r="E14" s="22"/>
      <c r="F14" s="22"/>
      <c r="G14" s="22"/>
      <c r="H14" s="22" t="s">
        <v>163</v>
      </c>
      <c r="I14" s="24"/>
      <c r="J14" s="22"/>
      <c r="K14" s="232">
        <f t="shared" si="0"/>
        <v>0</v>
      </c>
      <c r="L14" s="161">
        <f t="shared" si="1"/>
        <v>0</v>
      </c>
      <c r="N14" s="38"/>
    </row>
    <row r="15" spans="1:14" ht="30.75" thickBot="1" x14ac:dyDescent="0.3">
      <c r="B15" s="235"/>
      <c r="C15" s="235" t="s">
        <v>435</v>
      </c>
      <c r="D15" s="22">
        <v>2</v>
      </c>
      <c r="E15" s="22">
        <v>18</v>
      </c>
      <c r="F15" s="22" t="s">
        <v>163</v>
      </c>
      <c r="G15" s="22">
        <v>4</v>
      </c>
      <c r="H15" s="22" t="s">
        <v>163</v>
      </c>
      <c r="I15" s="24"/>
      <c r="J15" s="22"/>
      <c r="K15" s="232">
        <f t="shared" si="0"/>
        <v>31</v>
      </c>
      <c r="L15" s="161">
        <f t="shared" si="1"/>
        <v>31</v>
      </c>
      <c r="N15" s="38"/>
    </row>
    <row r="16" spans="1:14" ht="15.75" thickBot="1" x14ac:dyDescent="0.3">
      <c r="B16" s="235"/>
      <c r="C16" s="235" t="s">
        <v>436</v>
      </c>
      <c r="D16" s="22">
        <v>2</v>
      </c>
      <c r="E16" s="22">
        <v>12</v>
      </c>
      <c r="F16" s="22" t="s">
        <v>163</v>
      </c>
      <c r="G16" s="22">
        <v>4</v>
      </c>
      <c r="H16" s="22" t="s">
        <v>163</v>
      </c>
      <c r="I16" s="24"/>
      <c r="J16" s="22"/>
      <c r="K16" s="232">
        <f t="shared" si="0"/>
        <v>22</v>
      </c>
      <c r="L16" s="161">
        <f t="shared" si="1"/>
        <v>22</v>
      </c>
      <c r="N16" s="38"/>
    </row>
    <row r="17" spans="1:14" ht="15.75" thickBot="1" x14ac:dyDescent="0.3">
      <c r="B17" s="233"/>
      <c r="C17" s="233" t="s">
        <v>437</v>
      </c>
      <c r="D17" s="22">
        <v>2</v>
      </c>
      <c r="E17" s="22">
        <v>12</v>
      </c>
      <c r="F17" s="22" t="s">
        <v>163</v>
      </c>
      <c r="G17" s="22">
        <v>4</v>
      </c>
      <c r="H17" s="22" t="s">
        <v>163</v>
      </c>
      <c r="I17" s="24"/>
      <c r="J17" s="22"/>
      <c r="K17" s="232">
        <f t="shared" si="0"/>
        <v>22</v>
      </c>
      <c r="L17" s="161">
        <f t="shared" si="1"/>
        <v>22</v>
      </c>
      <c r="N17" s="38"/>
    </row>
    <row r="18" spans="1:14" ht="45.75" thickBot="1" x14ac:dyDescent="0.3">
      <c r="A18" s="233" t="s">
        <v>438</v>
      </c>
      <c r="B18" s="233">
        <v>6</v>
      </c>
      <c r="C18" s="236" t="s">
        <v>439</v>
      </c>
      <c r="D18" s="22">
        <v>3</v>
      </c>
      <c r="E18" s="22"/>
      <c r="F18" s="22" t="s">
        <v>163</v>
      </c>
      <c r="G18" s="22">
        <v>18</v>
      </c>
      <c r="H18" s="22" t="s">
        <v>163</v>
      </c>
      <c r="I18" s="24"/>
      <c r="J18" s="22"/>
      <c r="K18" s="232">
        <f t="shared" si="0"/>
        <v>18</v>
      </c>
      <c r="L18" s="161">
        <f t="shared" si="1"/>
        <v>18</v>
      </c>
      <c r="N18" s="38"/>
    </row>
    <row r="19" spans="1:14" ht="45.75" thickBot="1" x14ac:dyDescent="0.3">
      <c r="B19" s="237"/>
      <c r="C19" s="231" t="s">
        <v>440</v>
      </c>
      <c r="D19" s="22">
        <v>3</v>
      </c>
      <c r="E19" s="22"/>
      <c r="F19" s="22" t="s">
        <v>163</v>
      </c>
      <c r="G19" s="22">
        <v>18</v>
      </c>
      <c r="H19" s="22" t="s">
        <v>163</v>
      </c>
      <c r="I19" s="24"/>
      <c r="J19" s="22"/>
      <c r="K19" s="232">
        <f t="shared" si="0"/>
        <v>18</v>
      </c>
      <c r="L19" s="161">
        <f t="shared" si="1"/>
        <v>18</v>
      </c>
      <c r="N19" s="38"/>
    </row>
    <row r="20" spans="1:14" x14ac:dyDescent="0.25">
      <c r="B20" s="238"/>
      <c r="D20" s="22"/>
      <c r="E20" s="22"/>
      <c r="F20" s="22"/>
      <c r="G20" s="22"/>
      <c r="H20" s="22"/>
      <c r="I20" s="24"/>
      <c r="J20" s="22"/>
      <c r="K20" s="232">
        <f t="shared" si="0"/>
        <v>0</v>
      </c>
      <c r="L20" s="161">
        <f t="shared" si="1"/>
        <v>0</v>
      </c>
      <c r="N20" s="38"/>
    </row>
    <row r="21" spans="1:14" ht="26.25" x14ac:dyDescent="0.25">
      <c r="A21" s="239" t="s">
        <v>441</v>
      </c>
      <c r="B21" s="240"/>
      <c r="C21" s="22"/>
      <c r="D21" s="22"/>
      <c r="E21" s="22">
        <v>12</v>
      </c>
      <c r="F21" s="22"/>
      <c r="G21" s="22"/>
      <c r="H21" s="22" t="s">
        <v>442</v>
      </c>
      <c r="I21" s="22"/>
      <c r="J21" s="22"/>
      <c r="K21" s="232">
        <f t="shared" si="0"/>
        <v>18</v>
      </c>
      <c r="L21" s="161">
        <f t="shared" si="1"/>
        <v>18</v>
      </c>
      <c r="N21" s="38"/>
    </row>
    <row r="22" spans="1:14" x14ac:dyDescent="0.25">
      <c r="A22" s="25"/>
      <c r="B22" s="22"/>
      <c r="C22" s="22"/>
      <c r="D22" s="22"/>
      <c r="E22" s="22"/>
      <c r="F22" s="22"/>
      <c r="G22" s="22"/>
      <c r="H22" s="22"/>
      <c r="I22" s="22"/>
      <c r="J22" s="22"/>
      <c r="K22" s="232">
        <f t="shared" si="0"/>
        <v>0</v>
      </c>
      <c r="L22" s="161">
        <f t="shared" si="1"/>
        <v>0</v>
      </c>
      <c r="N22" s="38"/>
    </row>
    <row r="23" spans="1:14" x14ac:dyDescent="0.25">
      <c r="A23" s="25"/>
      <c r="B23" s="22"/>
      <c r="C23" s="22"/>
      <c r="D23" s="22"/>
      <c r="E23" s="22"/>
      <c r="F23" s="22"/>
      <c r="G23" s="22"/>
      <c r="H23" s="22"/>
      <c r="I23" s="22"/>
      <c r="J23" s="22"/>
      <c r="K23" s="232">
        <f t="shared" si="0"/>
        <v>0</v>
      </c>
      <c r="L23" s="161">
        <f t="shared" si="1"/>
        <v>0</v>
      </c>
    </row>
    <row r="24" spans="1:14" x14ac:dyDescent="0.25">
      <c r="A24" s="25"/>
      <c r="B24" s="22"/>
      <c r="C24" s="22"/>
      <c r="D24" s="22"/>
      <c r="E24" s="22"/>
      <c r="F24" s="22"/>
      <c r="G24" s="22"/>
      <c r="H24" s="22"/>
      <c r="I24" s="22"/>
      <c r="J24" s="22"/>
      <c r="K24" s="232">
        <f t="shared" si="0"/>
        <v>0</v>
      </c>
      <c r="L24" s="161">
        <f t="shared" si="1"/>
        <v>0</v>
      </c>
    </row>
    <row r="25" spans="1:14" x14ac:dyDescent="0.25">
      <c r="A25" s="25"/>
      <c r="B25" s="22"/>
      <c r="C25" s="22"/>
      <c r="D25" s="22"/>
      <c r="E25" s="22"/>
      <c r="F25" s="22"/>
      <c r="G25" s="22"/>
      <c r="H25" s="22"/>
      <c r="I25" s="22"/>
      <c r="J25" s="22"/>
      <c r="K25" s="232">
        <f t="shared" si="0"/>
        <v>0</v>
      </c>
      <c r="L25" s="161">
        <f t="shared" si="1"/>
        <v>0</v>
      </c>
    </row>
    <row r="26" spans="1:14" x14ac:dyDescent="0.25">
      <c r="A26" s="25"/>
      <c r="B26" s="22"/>
      <c r="C26" s="22"/>
      <c r="D26" s="22"/>
      <c r="E26" s="22"/>
      <c r="F26" s="22"/>
      <c r="G26" s="22"/>
      <c r="H26" s="22"/>
      <c r="I26" s="22"/>
      <c r="J26" s="22"/>
      <c r="K26" s="232">
        <f t="shared" si="0"/>
        <v>0</v>
      </c>
      <c r="L26" s="161">
        <f t="shared" si="1"/>
        <v>0</v>
      </c>
    </row>
    <row r="27" spans="1:14" x14ac:dyDescent="0.25">
      <c r="A27" s="25"/>
      <c r="B27" s="22"/>
      <c r="C27" s="22"/>
      <c r="D27" s="22"/>
      <c r="E27" s="22"/>
      <c r="F27" s="22"/>
      <c r="G27" s="22"/>
      <c r="H27" s="22"/>
      <c r="I27" s="22"/>
      <c r="J27" s="22"/>
      <c r="K27" s="232">
        <f t="shared" si="0"/>
        <v>0</v>
      </c>
      <c r="L27" s="161">
        <f t="shared" si="1"/>
        <v>0</v>
      </c>
    </row>
    <row r="28" spans="1:14" x14ac:dyDescent="0.25">
      <c r="A28" s="25"/>
      <c r="B28" s="22"/>
      <c r="C28" s="22"/>
      <c r="D28" s="22"/>
      <c r="E28" s="22"/>
      <c r="F28" s="22"/>
      <c r="G28" s="22"/>
      <c r="H28" s="22"/>
      <c r="I28" s="22"/>
      <c r="J28" s="22"/>
      <c r="K28" s="232">
        <f t="shared" si="0"/>
        <v>0</v>
      </c>
      <c r="L28" s="161">
        <f t="shared" si="1"/>
        <v>0</v>
      </c>
    </row>
    <row r="29" spans="1:14" x14ac:dyDescent="0.25">
      <c r="A29" s="25"/>
      <c r="B29" s="22"/>
      <c r="C29" s="22"/>
      <c r="D29" s="22"/>
      <c r="E29" s="22"/>
      <c r="F29" s="22"/>
      <c r="G29" s="22"/>
      <c r="H29" s="22"/>
      <c r="I29" s="22"/>
      <c r="J29" s="22"/>
      <c r="K29" s="232">
        <f t="shared" si="0"/>
        <v>0</v>
      </c>
      <c r="L29" s="161">
        <f t="shared" si="1"/>
        <v>0</v>
      </c>
    </row>
    <row r="30" spans="1:14" x14ac:dyDescent="0.25">
      <c r="A30" s="25"/>
      <c r="B30" s="22"/>
      <c r="C30" s="22"/>
      <c r="D30" s="22"/>
      <c r="E30" s="22"/>
      <c r="F30" s="22"/>
      <c r="G30" s="22"/>
      <c r="H30" s="22"/>
      <c r="I30" s="22"/>
      <c r="J30" s="22"/>
      <c r="K30" s="232">
        <f t="shared" si="0"/>
        <v>0</v>
      </c>
      <c r="L30" s="161">
        <f t="shared" si="1"/>
        <v>0</v>
      </c>
    </row>
    <row r="31" spans="1:14" x14ac:dyDescent="0.25">
      <c r="A31" s="25"/>
      <c r="B31" s="22"/>
      <c r="C31" s="22"/>
      <c r="D31" s="22"/>
      <c r="E31" s="22"/>
      <c r="F31" s="22"/>
      <c r="G31" s="22"/>
      <c r="H31" s="22"/>
      <c r="I31" s="22"/>
      <c r="J31" s="22"/>
      <c r="K31" s="232">
        <f t="shared" si="0"/>
        <v>0</v>
      </c>
      <c r="L31" s="161">
        <f t="shared" si="1"/>
        <v>0</v>
      </c>
    </row>
    <row r="32" spans="1:14" x14ac:dyDescent="0.25">
      <c r="A32" s="25"/>
      <c r="B32" s="22"/>
      <c r="C32" s="22"/>
      <c r="D32" s="22"/>
      <c r="E32" s="22"/>
      <c r="F32" s="22"/>
      <c r="G32" s="22"/>
      <c r="H32" s="22"/>
      <c r="I32" s="22"/>
      <c r="J32" s="22"/>
      <c r="K32" s="232">
        <f t="shared" si="0"/>
        <v>0</v>
      </c>
      <c r="L32" s="161">
        <f t="shared" si="1"/>
        <v>0</v>
      </c>
    </row>
    <row r="33" spans="1:12" x14ac:dyDescent="0.25">
      <c r="A33" s="25"/>
      <c r="B33" s="22"/>
      <c r="C33" s="22"/>
      <c r="D33" s="22"/>
      <c r="E33" s="22"/>
      <c r="F33" s="22"/>
      <c r="G33" s="22"/>
      <c r="H33" s="22"/>
      <c r="I33" s="22"/>
      <c r="J33" s="22"/>
      <c r="K33" s="232">
        <f t="shared" si="0"/>
        <v>0</v>
      </c>
      <c r="L33" s="161">
        <f t="shared" si="1"/>
        <v>0</v>
      </c>
    </row>
    <row r="34" spans="1:12" x14ac:dyDescent="0.25">
      <c r="A34" s="25"/>
      <c r="B34" s="22"/>
      <c r="C34" s="22"/>
      <c r="D34" s="22"/>
      <c r="E34" s="22"/>
      <c r="F34" s="22"/>
      <c r="G34" s="22"/>
      <c r="H34" s="22"/>
      <c r="I34" s="22"/>
      <c r="J34" s="22"/>
      <c r="K34" s="232">
        <f t="shared" si="0"/>
        <v>0</v>
      </c>
      <c r="L34" s="161">
        <f t="shared" si="1"/>
        <v>0</v>
      </c>
    </row>
    <row r="35" spans="1:12" ht="15.75" thickBot="1" x14ac:dyDescent="0.3">
      <c r="A35" s="26"/>
      <c r="B35" s="27"/>
      <c r="C35" s="27"/>
      <c r="D35" s="29"/>
      <c r="E35" s="29"/>
      <c r="F35" s="29"/>
      <c r="G35" s="29"/>
      <c r="H35" s="29"/>
      <c r="I35" s="29"/>
      <c r="J35" s="29"/>
      <c r="K35" s="241">
        <f t="shared" si="0"/>
        <v>0</v>
      </c>
      <c r="L35" s="161">
        <f t="shared" si="1"/>
        <v>0</v>
      </c>
    </row>
    <row r="36" spans="1:12" ht="15.75" thickBot="1" x14ac:dyDescent="0.3">
      <c r="D36" s="30" t="s">
        <v>198</v>
      </c>
      <c r="E36" s="31">
        <f>SUM(E5:E35)</f>
        <v>114</v>
      </c>
      <c r="F36" s="31"/>
      <c r="G36" s="31">
        <f t="shared" ref="G36:L36" si="2">SUM(G5:G35)</f>
        <v>72</v>
      </c>
      <c r="H36" s="31"/>
      <c r="I36" s="31">
        <f t="shared" si="2"/>
        <v>0</v>
      </c>
      <c r="J36" s="31"/>
      <c r="K36" s="162">
        <f t="shared" si="2"/>
        <v>243</v>
      </c>
      <c r="L36" s="162">
        <f t="shared" si="2"/>
        <v>243</v>
      </c>
    </row>
    <row r="37" spans="1:12" ht="15.75" thickBot="1" x14ac:dyDescent="0.3"/>
    <row r="38" spans="1:12" x14ac:dyDescent="0.25">
      <c r="A38" s="376" t="s">
        <v>253</v>
      </c>
      <c r="B38" s="377"/>
      <c r="C38" s="377"/>
      <c r="D38" s="377"/>
      <c r="E38" s="377"/>
      <c r="F38" s="377"/>
      <c r="G38" s="377"/>
      <c r="H38" s="377"/>
      <c r="I38" s="377"/>
      <c r="J38" s="377"/>
      <c r="K38" s="377"/>
      <c r="L38" s="378"/>
    </row>
    <row r="39" spans="1:12" x14ac:dyDescent="0.25">
      <c r="A39" s="204" t="s">
        <v>191</v>
      </c>
      <c r="B39" s="379" t="s">
        <v>321</v>
      </c>
      <c r="C39" s="380"/>
      <c r="D39" s="381"/>
      <c r="E39" s="382"/>
      <c r="F39" s="382"/>
      <c r="G39" s="382"/>
      <c r="H39" s="382"/>
      <c r="I39" s="382"/>
      <c r="J39" s="382"/>
      <c r="K39" s="382"/>
      <c r="L39" s="383"/>
    </row>
    <row r="40" spans="1:12" ht="60.75" thickBot="1" x14ac:dyDescent="0.3">
      <c r="A40" s="202" t="s">
        <v>192</v>
      </c>
      <c r="B40" s="203" t="s">
        <v>193</v>
      </c>
      <c r="C40" s="203" t="s">
        <v>194</v>
      </c>
      <c r="D40" s="203" t="s">
        <v>195</v>
      </c>
      <c r="E40" s="203" t="s">
        <v>196</v>
      </c>
      <c r="F40" s="203" t="s">
        <v>288</v>
      </c>
      <c r="G40" s="203" t="s">
        <v>197</v>
      </c>
      <c r="H40" s="203" t="s">
        <v>288</v>
      </c>
      <c r="I40" s="203" t="s">
        <v>320</v>
      </c>
      <c r="J40" s="203" t="s">
        <v>288</v>
      </c>
      <c r="K40" s="200" t="s">
        <v>290</v>
      </c>
      <c r="L40" s="201" t="s">
        <v>289</v>
      </c>
    </row>
    <row r="41" spans="1:12" ht="30" x14ac:dyDescent="0.25">
      <c r="A41" s="233" t="s">
        <v>425</v>
      </c>
      <c r="B41" s="24">
        <v>6</v>
      </c>
      <c r="C41" s="233" t="s">
        <v>426</v>
      </c>
      <c r="D41" s="24">
        <v>2</v>
      </c>
      <c r="E41" s="24"/>
      <c r="F41" s="24" t="s">
        <v>163</v>
      </c>
      <c r="G41" s="24">
        <v>12</v>
      </c>
      <c r="H41" s="24" t="s">
        <v>163</v>
      </c>
      <c r="I41" s="24"/>
      <c r="J41" s="24"/>
      <c r="K41" s="241">
        <f t="shared" ref="K41:K71" si="3">E41*1.5+G41+I41*2/3</f>
        <v>12</v>
      </c>
      <c r="L41" s="161">
        <f>IF(F41="oui",0,E41*1.5)+IF(H41="oui",0,G41*1)+IF(J41="oui",0,I41*2/3)</f>
        <v>12</v>
      </c>
    </row>
    <row r="42" spans="1:12" x14ac:dyDescent="0.25">
      <c r="B42" s="22"/>
      <c r="C42" s="235" t="s">
        <v>443</v>
      </c>
      <c r="D42" s="22">
        <v>2</v>
      </c>
      <c r="E42" s="22">
        <v>12</v>
      </c>
      <c r="F42" s="22" t="s">
        <v>163</v>
      </c>
      <c r="G42" s="22">
        <v>4</v>
      </c>
      <c r="H42" s="22" t="s">
        <v>163</v>
      </c>
      <c r="I42" s="22"/>
      <c r="J42" s="22"/>
      <c r="K42" s="232">
        <f t="shared" si="3"/>
        <v>22</v>
      </c>
      <c r="L42" s="161">
        <f t="shared" ref="L42:L71" si="4">IF(F42="oui",0,E42*1.5)+IF(H42="oui",0,G42*1)+IF(J42="oui",0,I42*2/3)</f>
        <v>22</v>
      </c>
    </row>
    <row r="43" spans="1:12" ht="30" x14ac:dyDescent="0.25">
      <c r="B43" s="22"/>
      <c r="C43" s="233" t="s">
        <v>444</v>
      </c>
      <c r="D43" s="22">
        <v>2</v>
      </c>
      <c r="E43" s="22">
        <v>12</v>
      </c>
      <c r="F43" s="22" t="s">
        <v>163</v>
      </c>
      <c r="G43" s="22">
        <v>4</v>
      </c>
      <c r="H43" s="22" t="s">
        <v>163</v>
      </c>
      <c r="I43" s="22"/>
      <c r="J43" s="22"/>
      <c r="K43" s="232">
        <f t="shared" si="3"/>
        <v>22</v>
      </c>
      <c r="L43" s="161">
        <f t="shared" si="4"/>
        <v>22</v>
      </c>
    </row>
    <row r="44" spans="1:12" x14ac:dyDescent="0.25">
      <c r="B44" s="22"/>
      <c r="D44" s="22"/>
      <c r="E44" s="22"/>
      <c r="F44" s="22"/>
      <c r="G44" s="22"/>
      <c r="H44" s="22"/>
      <c r="I44" s="22"/>
      <c r="J44" s="22"/>
      <c r="K44" s="232">
        <f t="shared" si="3"/>
        <v>0</v>
      </c>
      <c r="L44" s="161">
        <f t="shared" si="4"/>
        <v>0</v>
      </c>
    </row>
    <row r="45" spans="1:12" ht="60" x14ac:dyDescent="0.25">
      <c r="A45" s="233" t="s">
        <v>445</v>
      </c>
      <c r="B45" s="22">
        <v>6</v>
      </c>
      <c r="C45" s="233" t="s">
        <v>446</v>
      </c>
      <c r="D45" s="22">
        <v>2</v>
      </c>
      <c r="E45" s="22">
        <v>12</v>
      </c>
      <c r="F45" s="22" t="s">
        <v>163</v>
      </c>
      <c r="G45" s="22">
        <v>4</v>
      </c>
      <c r="H45" s="22" t="s">
        <v>163</v>
      </c>
      <c r="I45" s="22"/>
      <c r="J45" s="22"/>
      <c r="K45" s="232">
        <f t="shared" si="3"/>
        <v>22</v>
      </c>
      <c r="L45" s="161">
        <f t="shared" si="4"/>
        <v>22</v>
      </c>
    </row>
    <row r="46" spans="1:12" ht="30" x14ac:dyDescent="0.25">
      <c r="B46" s="22"/>
      <c r="C46" s="242" t="s">
        <v>447</v>
      </c>
      <c r="D46" s="22">
        <v>2</v>
      </c>
      <c r="E46" s="22">
        <v>6</v>
      </c>
      <c r="F46" s="22" t="s">
        <v>163</v>
      </c>
      <c r="G46" s="22"/>
      <c r="H46" s="22" t="s">
        <v>163</v>
      </c>
      <c r="I46" s="22"/>
      <c r="J46" s="22"/>
      <c r="K46" s="232">
        <f t="shared" si="3"/>
        <v>9</v>
      </c>
      <c r="L46" s="161">
        <f t="shared" si="4"/>
        <v>9</v>
      </c>
    </row>
    <row r="47" spans="1:12" x14ac:dyDescent="0.25">
      <c r="B47" s="22"/>
      <c r="C47" s="231" t="s">
        <v>448</v>
      </c>
      <c r="D47" s="22">
        <v>2</v>
      </c>
      <c r="E47" s="22"/>
      <c r="F47" s="22" t="s">
        <v>163</v>
      </c>
      <c r="G47" s="22">
        <v>14</v>
      </c>
      <c r="H47" s="22" t="s">
        <v>163</v>
      </c>
      <c r="I47" s="22"/>
      <c r="J47" s="22"/>
      <c r="K47" s="232">
        <f t="shared" si="3"/>
        <v>14</v>
      </c>
      <c r="L47" s="161">
        <f t="shared" si="4"/>
        <v>14</v>
      </c>
    </row>
    <row r="48" spans="1:12" x14ac:dyDescent="0.25">
      <c r="B48" s="22"/>
      <c r="D48" s="22"/>
      <c r="E48" s="22"/>
      <c r="F48" s="22"/>
      <c r="G48" s="22"/>
      <c r="H48" s="22"/>
      <c r="I48" s="22"/>
      <c r="J48" s="22"/>
      <c r="K48" s="232">
        <f t="shared" si="3"/>
        <v>0</v>
      </c>
      <c r="L48" s="161">
        <f t="shared" si="4"/>
        <v>0</v>
      </c>
    </row>
    <row r="49" spans="1:12" ht="30" x14ac:dyDescent="0.25">
      <c r="A49" s="231" t="s">
        <v>449</v>
      </c>
      <c r="B49" s="22">
        <v>6</v>
      </c>
      <c r="C49" s="231" t="s">
        <v>450</v>
      </c>
      <c r="D49" s="22"/>
      <c r="E49" s="22">
        <v>18</v>
      </c>
      <c r="F49" s="22" t="s">
        <v>163</v>
      </c>
      <c r="G49" s="22"/>
      <c r="H49" s="22" t="s">
        <v>163</v>
      </c>
      <c r="I49" s="22"/>
      <c r="J49" s="22"/>
      <c r="K49" s="232">
        <f t="shared" si="3"/>
        <v>27</v>
      </c>
      <c r="L49" s="161">
        <f t="shared" si="4"/>
        <v>27</v>
      </c>
    </row>
    <row r="50" spans="1:12" ht="30" x14ac:dyDescent="0.25">
      <c r="B50" s="22"/>
      <c r="C50" s="231" t="s">
        <v>451</v>
      </c>
      <c r="D50" s="22">
        <v>2</v>
      </c>
      <c r="E50" s="22">
        <v>12</v>
      </c>
      <c r="F50" s="22" t="s">
        <v>163</v>
      </c>
      <c r="G50" s="22"/>
      <c r="H50" s="22" t="s">
        <v>163</v>
      </c>
      <c r="I50" s="22"/>
      <c r="J50" s="22"/>
      <c r="K50" s="232">
        <f t="shared" si="3"/>
        <v>18</v>
      </c>
      <c r="L50" s="161">
        <f t="shared" si="4"/>
        <v>18</v>
      </c>
    </row>
    <row r="51" spans="1:12" ht="30" x14ac:dyDescent="0.25">
      <c r="B51" s="22"/>
      <c r="C51" s="231" t="s">
        <v>452</v>
      </c>
      <c r="D51" s="22">
        <v>2</v>
      </c>
      <c r="E51" s="22">
        <v>12</v>
      </c>
      <c r="F51" s="22" t="s">
        <v>163</v>
      </c>
      <c r="G51" s="22">
        <v>4</v>
      </c>
      <c r="H51" s="22" t="s">
        <v>163</v>
      </c>
      <c r="I51" s="22"/>
      <c r="J51" s="22"/>
      <c r="K51" s="232">
        <f t="shared" si="3"/>
        <v>22</v>
      </c>
      <c r="L51" s="161">
        <f t="shared" si="4"/>
        <v>22</v>
      </c>
    </row>
    <row r="52" spans="1:12" x14ac:dyDescent="0.25">
      <c r="B52" s="22"/>
      <c r="D52" s="22">
        <v>2</v>
      </c>
      <c r="E52" s="22"/>
      <c r="F52" s="22"/>
      <c r="G52" s="22"/>
      <c r="H52" s="22"/>
      <c r="I52" s="22"/>
      <c r="J52" s="22"/>
      <c r="K52" s="232">
        <f t="shared" si="3"/>
        <v>0</v>
      </c>
      <c r="L52" s="161">
        <f t="shared" si="4"/>
        <v>0</v>
      </c>
    </row>
    <row r="53" spans="1:12" ht="45" x14ac:dyDescent="0.25">
      <c r="A53" s="231" t="s">
        <v>453</v>
      </c>
      <c r="B53" s="22">
        <v>6</v>
      </c>
      <c r="C53" s="231" t="s">
        <v>454</v>
      </c>
      <c r="D53" s="22">
        <v>2</v>
      </c>
      <c r="E53" s="22">
        <v>12</v>
      </c>
      <c r="F53" s="22" t="s">
        <v>163</v>
      </c>
      <c r="G53" s="22">
        <v>4</v>
      </c>
      <c r="H53" s="22" t="s">
        <v>163</v>
      </c>
      <c r="I53" s="22"/>
      <c r="J53" s="22"/>
      <c r="K53" s="232">
        <f t="shared" si="3"/>
        <v>22</v>
      </c>
      <c r="L53" s="161">
        <f t="shared" si="4"/>
        <v>22</v>
      </c>
    </row>
    <row r="54" spans="1:12" ht="30" x14ac:dyDescent="0.25">
      <c r="B54" s="22"/>
      <c r="C54" s="242" t="s">
        <v>455</v>
      </c>
      <c r="D54" s="22">
        <v>2</v>
      </c>
      <c r="E54" s="22">
        <v>12</v>
      </c>
      <c r="F54" s="22" t="s">
        <v>163</v>
      </c>
      <c r="G54" s="22">
        <v>4</v>
      </c>
      <c r="H54" s="22" t="s">
        <v>163</v>
      </c>
      <c r="I54" s="22"/>
      <c r="J54" s="22"/>
      <c r="K54" s="232">
        <f t="shared" si="3"/>
        <v>22</v>
      </c>
      <c r="L54" s="161">
        <f t="shared" si="4"/>
        <v>22</v>
      </c>
    </row>
    <row r="55" spans="1:12" ht="45" x14ac:dyDescent="0.25">
      <c r="B55" s="22"/>
      <c r="C55" s="233" t="s">
        <v>456</v>
      </c>
      <c r="D55" s="22">
        <v>2</v>
      </c>
      <c r="E55" s="22"/>
      <c r="F55" s="22" t="s">
        <v>163</v>
      </c>
      <c r="G55" s="22">
        <v>12</v>
      </c>
      <c r="H55" s="22" t="s">
        <v>163</v>
      </c>
      <c r="I55" s="22"/>
      <c r="J55" s="22"/>
      <c r="K55" s="232">
        <f t="shared" si="3"/>
        <v>12</v>
      </c>
      <c r="L55" s="161">
        <f t="shared" si="4"/>
        <v>12</v>
      </c>
    </row>
    <row r="56" spans="1:12" x14ac:dyDescent="0.25">
      <c r="B56" s="22"/>
      <c r="C56" s="22"/>
      <c r="D56" s="22"/>
      <c r="E56" s="22"/>
      <c r="F56" s="22"/>
      <c r="G56" s="22"/>
      <c r="H56" s="22"/>
      <c r="I56" s="22"/>
      <c r="J56" s="22"/>
      <c r="K56" s="232">
        <f t="shared" si="3"/>
        <v>0</v>
      </c>
      <c r="L56" s="161">
        <f t="shared" si="4"/>
        <v>0</v>
      </c>
    </row>
    <row r="57" spans="1:12" ht="45" x14ac:dyDescent="0.25">
      <c r="A57" s="233" t="s">
        <v>438</v>
      </c>
      <c r="B57" s="22">
        <v>6</v>
      </c>
      <c r="C57" s="233" t="s">
        <v>457</v>
      </c>
      <c r="D57" s="22">
        <v>3</v>
      </c>
      <c r="E57" s="22"/>
      <c r="F57" s="22" t="s">
        <v>163</v>
      </c>
      <c r="G57" s="22">
        <v>18</v>
      </c>
      <c r="H57" s="22" t="s">
        <v>163</v>
      </c>
      <c r="I57" s="22"/>
      <c r="J57" s="22"/>
      <c r="K57" s="232">
        <f t="shared" si="3"/>
        <v>18</v>
      </c>
      <c r="L57" s="161">
        <f t="shared" si="4"/>
        <v>18</v>
      </c>
    </row>
    <row r="58" spans="1:12" ht="45" x14ac:dyDescent="0.25">
      <c r="B58" s="22"/>
      <c r="C58" s="233" t="s">
        <v>440</v>
      </c>
      <c r="D58" s="22">
        <v>3</v>
      </c>
      <c r="E58" s="22"/>
      <c r="F58" s="22" t="s">
        <v>163</v>
      </c>
      <c r="G58" s="22">
        <v>18</v>
      </c>
      <c r="H58" s="22" t="s">
        <v>163</v>
      </c>
      <c r="I58" s="22"/>
      <c r="J58" s="22"/>
      <c r="K58" s="232">
        <f t="shared" si="3"/>
        <v>18</v>
      </c>
      <c r="L58" s="161">
        <f t="shared" si="4"/>
        <v>18</v>
      </c>
    </row>
    <row r="59" spans="1:12" x14ac:dyDescent="0.25">
      <c r="B59" s="22"/>
      <c r="C59" s="22"/>
      <c r="D59" s="22"/>
      <c r="E59" s="22"/>
      <c r="F59" s="22"/>
      <c r="G59" s="22"/>
      <c r="H59" s="22"/>
      <c r="I59" s="22"/>
      <c r="J59" s="22"/>
      <c r="K59" s="232">
        <f t="shared" si="3"/>
        <v>0</v>
      </c>
      <c r="L59" s="161">
        <f t="shared" si="4"/>
        <v>0</v>
      </c>
    </row>
    <row r="60" spans="1:12" x14ac:dyDescent="0.25">
      <c r="A60" s="25"/>
      <c r="B60" s="22"/>
      <c r="C60" s="22"/>
      <c r="D60" s="22"/>
      <c r="E60" s="22"/>
      <c r="F60" s="22"/>
      <c r="G60" s="22"/>
      <c r="H60" s="22"/>
      <c r="I60" s="22"/>
      <c r="J60" s="22"/>
      <c r="K60" s="232">
        <f t="shared" si="3"/>
        <v>0</v>
      </c>
      <c r="L60" s="161">
        <f t="shared" si="4"/>
        <v>0</v>
      </c>
    </row>
    <row r="61" spans="1:12" x14ac:dyDescent="0.25">
      <c r="A61" s="25"/>
      <c r="B61" s="22"/>
      <c r="C61" s="22"/>
      <c r="D61" s="22"/>
      <c r="E61" s="22"/>
      <c r="F61" s="22"/>
      <c r="G61" s="22"/>
      <c r="H61" s="22"/>
      <c r="I61" s="22"/>
      <c r="J61" s="22"/>
      <c r="K61" s="232">
        <f t="shared" si="3"/>
        <v>0</v>
      </c>
      <c r="L61" s="161">
        <f t="shared" si="4"/>
        <v>0</v>
      </c>
    </row>
    <row r="62" spans="1:12" x14ac:dyDescent="0.25">
      <c r="A62" s="25"/>
      <c r="B62" s="22"/>
      <c r="C62" s="22"/>
      <c r="D62" s="22"/>
      <c r="E62" s="22"/>
      <c r="F62" s="22"/>
      <c r="G62" s="22"/>
      <c r="H62" s="22"/>
      <c r="I62" s="22"/>
      <c r="J62" s="22"/>
      <c r="K62" s="232">
        <f t="shared" si="3"/>
        <v>0</v>
      </c>
      <c r="L62" s="161">
        <f t="shared" si="4"/>
        <v>0</v>
      </c>
    </row>
    <row r="63" spans="1:12" x14ac:dyDescent="0.25">
      <c r="A63" s="25"/>
      <c r="B63" s="22"/>
      <c r="C63" s="22"/>
      <c r="D63" s="22"/>
      <c r="E63" s="22"/>
      <c r="F63" s="22"/>
      <c r="G63" s="22"/>
      <c r="H63" s="22"/>
      <c r="I63" s="22"/>
      <c r="J63" s="22"/>
      <c r="K63" s="232">
        <f t="shared" si="3"/>
        <v>0</v>
      </c>
      <c r="L63" s="161">
        <f t="shared" si="4"/>
        <v>0</v>
      </c>
    </row>
    <row r="64" spans="1:12" x14ac:dyDescent="0.25">
      <c r="A64" s="25"/>
      <c r="B64" s="22"/>
      <c r="C64" s="22"/>
      <c r="D64" s="22"/>
      <c r="E64" s="22"/>
      <c r="F64" s="22"/>
      <c r="G64" s="22"/>
      <c r="H64" s="22"/>
      <c r="I64" s="22"/>
      <c r="J64" s="22"/>
      <c r="K64" s="232">
        <f t="shared" si="3"/>
        <v>0</v>
      </c>
      <c r="L64" s="161">
        <f t="shared" si="4"/>
        <v>0</v>
      </c>
    </row>
    <row r="65" spans="1:12" x14ac:dyDescent="0.25">
      <c r="A65" s="25"/>
      <c r="B65" s="22"/>
      <c r="C65" s="22"/>
      <c r="D65" s="22"/>
      <c r="E65" s="22"/>
      <c r="F65" s="22"/>
      <c r="G65" s="22"/>
      <c r="H65" s="22"/>
      <c r="I65" s="22"/>
      <c r="J65" s="22"/>
      <c r="K65" s="232">
        <f t="shared" si="3"/>
        <v>0</v>
      </c>
      <c r="L65" s="161">
        <f t="shared" si="4"/>
        <v>0</v>
      </c>
    </row>
    <row r="66" spans="1:12" x14ac:dyDescent="0.25">
      <c r="A66" s="25"/>
      <c r="B66" s="22"/>
      <c r="C66" s="22"/>
      <c r="D66" s="22"/>
      <c r="E66" s="22"/>
      <c r="F66" s="22"/>
      <c r="G66" s="22"/>
      <c r="H66" s="22"/>
      <c r="I66" s="22"/>
      <c r="J66" s="22"/>
      <c r="K66" s="232">
        <f t="shared" si="3"/>
        <v>0</v>
      </c>
      <c r="L66" s="161">
        <f t="shared" si="4"/>
        <v>0</v>
      </c>
    </row>
    <row r="67" spans="1:12" x14ac:dyDescent="0.25">
      <c r="A67" s="25"/>
      <c r="B67" s="22"/>
      <c r="C67" s="22"/>
      <c r="D67" s="22"/>
      <c r="E67" s="22"/>
      <c r="F67" s="22"/>
      <c r="G67" s="22"/>
      <c r="H67" s="22"/>
      <c r="I67" s="22"/>
      <c r="J67" s="22"/>
      <c r="K67" s="232">
        <f t="shared" si="3"/>
        <v>0</v>
      </c>
      <c r="L67" s="161">
        <f t="shared" si="4"/>
        <v>0</v>
      </c>
    </row>
    <row r="68" spans="1:12" x14ac:dyDescent="0.25">
      <c r="A68" s="25"/>
      <c r="B68" s="22"/>
      <c r="C68" s="22"/>
      <c r="D68" s="22"/>
      <c r="E68" s="22"/>
      <c r="F68" s="22"/>
      <c r="G68" s="22"/>
      <c r="H68" s="22"/>
      <c r="I68" s="22"/>
      <c r="J68" s="22"/>
      <c r="K68" s="232">
        <f t="shared" si="3"/>
        <v>0</v>
      </c>
      <c r="L68" s="161">
        <f t="shared" si="4"/>
        <v>0</v>
      </c>
    </row>
    <row r="69" spans="1:12" x14ac:dyDescent="0.25">
      <c r="A69" s="25"/>
      <c r="B69" s="22"/>
      <c r="C69" s="22"/>
      <c r="D69" s="22"/>
      <c r="E69" s="22"/>
      <c r="F69" s="22"/>
      <c r="G69" s="22"/>
      <c r="H69" s="22"/>
      <c r="I69" s="22"/>
      <c r="J69" s="22"/>
      <c r="K69" s="232">
        <f t="shared" si="3"/>
        <v>0</v>
      </c>
      <c r="L69" s="161">
        <f t="shared" si="4"/>
        <v>0</v>
      </c>
    </row>
    <row r="70" spans="1:12" x14ac:dyDescent="0.25">
      <c r="A70" s="25"/>
      <c r="B70" s="22"/>
      <c r="C70" s="22"/>
      <c r="D70" s="22"/>
      <c r="E70" s="22"/>
      <c r="F70" s="22"/>
      <c r="G70" s="22"/>
      <c r="H70" s="22"/>
      <c r="I70" s="22"/>
      <c r="J70" s="22"/>
      <c r="K70" s="232">
        <f t="shared" si="3"/>
        <v>0</v>
      </c>
      <c r="L70" s="161">
        <f t="shared" si="4"/>
        <v>0</v>
      </c>
    </row>
    <row r="71" spans="1:12" ht="15.75" thickBot="1" x14ac:dyDescent="0.3">
      <c r="A71" s="26"/>
      <c r="B71" s="27"/>
      <c r="C71" s="27"/>
      <c r="D71" s="27"/>
      <c r="E71" s="27"/>
      <c r="F71" s="29"/>
      <c r="G71" s="27"/>
      <c r="H71" s="29"/>
      <c r="I71" s="27"/>
      <c r="J71" s="29"/>
      <c r="K71" s="243">
        <f t="shared" si="3"/>
        <v>0</v>
      </c>
      <c r="L71" s="163">
        <f t="shared" si="4"/>
        <v>0</v>
      </c>
    </row>
    <row r="72" spans="1:12" ht="15.75" thickBot="1" x14ac:dyDescent="0.3">
      <c r="D72" s="30" t="s">
        <v>198</v>
      </c>
      <c r="E72" s="31">
        <f>SUM(E41:E71)</f>
        <v>108</v>
      </c>
      <c r="F72" s="31">
        <f t="shared" ref="F72:L72" si="5">SUM(F41:F71)</f>
        <v>0</v>
      </c>
      <c r="G72" s="31">
        <f t="shared" si="5"/>
        <v>98</v>
      </c>
      <c r="H72" s="31">
        <f t="shared" si="5"/>
        <v>0</v>
      </c>
      <c r="I72" s="31">
        <f t="shared" si="5"/>
        <v>0</v>
      </c>
      <c r="J72" s="31">
        <f t="shared" si="5"/>
        <v>0</v>
      </c>
      <c r="K72" s="162">
        <f t="shared" si="5"/>
        <v>260</v>
      </c>
      <c r="L72" s="162">
        <f t="shared" si="5"/>
        <v>260</v>
      </c>
    </row>
    <row r="73" spans="1:12" ht="15.75" thickBot="1" x14ac:dyDescent="0.3"/>
    <row r="74" spans="1:12" x14ac:dyDescent="0.25">
      <c r="A74" s="376" t="s">
        <v>263</v>
      </c>
      <c r="B74" s="377"/>
      <c r="C74" s="377"/>
      <c r="D74" s="377"/>
      <c r="E74" s="377"/>
      <c r="F74" s="377"/>
      <c r="G74" s="377"/>
      <c r="H74" s="377"/>
      <c r="I74" s="377"/>
      <c r="J74" s="377"/>
      <c r="K74" s="377"/>
      <c r="L74" s="378"/>
    </row>
    <row r="75" spans="1:12" x14ac:dyDescent="0.25">
      <c r="A75" s="204" t="s">
        <v>191</v>
      </c>
      <c r="B75" s="379" t="s">
        <v>321</v>
      </c>
      <c r="C75" s="380"/>
      <c r="D75" s="381"/>
      <c r="E75" s="382"/>
      <c r="F75" s="382"/>
      <c r="G75" s="382"/>
      <c r="H75" s="382"/>
      <c r="I75" s="382"/>
      <c r="J75" s="382"/>
      <c r="K75" s="382"/>
      <c r="L75" s="383"/>
    </row>
    <row r="76" spans="1:12" ht="60.75" thickBot="1" x14ac:dyDescent="0.3">
      <c r="A76" s="202" t="s">
        <v>192</v>
      </c>
      <c r="B76" s="203" t="s">
        <v>193</v>
      </c>
      <c r="C76" s="203" t="s">
        <v>194</v>
      </c>
      <c r="D76" s="203" t="s">
        <v>195</v>
      </c>
      <c r="E76" s="203" t="s">
        <v>196</v>
      </c>
      <c r="F76" s="203" t="s">
        <v>288</v>
      </c>
      <c r="G76" s="203" t="s">
        <v>197</v>
      </c>
      <c r="H76" s="203" t="s">
        <v>288</v>
      </c>
      <c r="I76" s="203" t="s">
        <v>320</v>
      </c>
      <c r="J76" s="203" t="s">
        <v>288</v>
      </c>
      <c r="K76" s="200" t="s">
        <v>290</v>
      </c>
      <c r="L76" s="201" t="s">
        <v>289</v>
      </c>
    </row>
    <row r="77" spans="1:12" x14ac:dyDescent="0.25">
      <c r="A77" s="23"/>
      <c r="B77" s="24"/>
      <c r="C77" s="28"/>
      <c r="D77" s="24"/>
      <c r="E77" s="24"/>
      <c r="F77" s="24"/>
      <c r="G77" s="24"/>
      <c r="H77" s="24"/>
      <c r="I77" s="24"/>
      <c r="J77" s="24"/>
      <c r="K77" s="165">
        <f t="shared" ref="K77:K107" si="6">E77*1.5+G77+I77*2/3</f>
        <v>0</v>
      </c>
      <c r="L77" s="161">
        <f t="shared" ref="L77:L106" si="7">IF(F77="oui",0,E77*1.5)+IF(H77="oui",0,G77*1)+IF(J77="oui",0,I77*2/3)</f>
        <v>0</v>
      </c>
    </row>
    <row r="78" spans="1:12" x14ac:dyDescent="0.25">
      <c r="A78" s="25"/>
      <c r="B78" s="22"/>
      <c r="C78" s="22"/>
      <c r="D78" s="22"/>
      <c r="E78" s="22"/>
      <c r="F78" s="22"/>
      <c r="G78" s="22"/>
      <c r="H78" s="22"/>
      <c r="I78" s="22"/>
      <c r="J78" s="22"/>
      <c r="K78" s="244">
        <f t="shared" si="6"/>
        <v>0</v>
      </c>
      <c r="L78" s="164">
        <f t="shared" si="7"/>
        <v>0</v>
      </c>
    </row>
    <row r="79" spans="1:12" x14ac:dyDescent="0.25">
      <c r="A79" s="25"/>
      <c r="B79" s="22"/>
      <c r="C79" s="22"/>
      <c r="D79" s="22"/>
      <c r="E79" s="22"/>
      <c r="F79" s="22"/>
      <c r="G79" s="22"/>
      <c r="H79" s="22"/>
      <c r="I79" s="22"/>
      <c r="J79" s="22"/>
      <c r="K79" s="232">
        <f t="shared" si="6"/>
        <v>0</v>
      </c>
      <c r="L79" s="161">
        <f t="shared" si="7"/>
        <v>0</v>
      </c>
    </row>
    <row r="80" spans="1:12" x14ac:dyDescent="0.25">
      <c r="A80" s="25"/>
      <c r="B80" s="22"/>
      <c r="C80" s="22"/>
      <c r="D80" s="22"/>
      <c r="E80" s="22"/>
      <c r="F80" s="22"/>
      <c r="G80" s="22"/>
      <c r="H80" s="22"/>
      <c r="I80" s="22"/>
      <c r="J80" s="22"/>
      <c r="K80" s="232">
        <f t="shared" si="6"/>
        <v>0</v>
      </c>
      <c r="L80" s="161">
        <f t="shared" si="7"/>
        <v>0</v>
      </c>
    </row>
    <row r="81" spans="1:12" x14ac:dyDescent="0.25">
      <c r="A81" s="25"/>
      <c r="B81" s="22"/>
      <c r="C81" s="22"/>
      <c r="D81" s="22"/>
      <c r="E81" s="22"/>
      <c r="F81" s="22"/>
      <c r="G81" s="22"/>
      <c r="H81" s="22"/>
      <c r="I81" s="22"/>
      <c r="J81" s="22"/>
      <c r="K81" s="232">
        <f t="shared" si="6"/>
        <v>0</v>
      </c>
      <c r="L81" s="161">
        <f t="shared" si="7"/>
        <v>0</v>
      </c>
    </row>
    <row r="82" spans="1:12" x14ac:dyDescent="0.25">
      <c r="A82" s="25"/>
      <c r="B82" s="22"/>
      <c r="C82" s="22"/>
      <c r="D82" s="22"/>
      <c r="E82" s="22"/>
      <c r="F82" s="22"/>
      <c r="G82" s="22"/>
      <c r="H82" s="22"/>
      <c r="I82" s="22"/>
      <c r="J82" s="22"/>
      <c r="K82" s="232">
        <f t="shared" si="6"/>
        <v>0</v>
      </c>
      <c r="L82" s="161">
        <f t="shared" si="7"/>
        <v>0</v>
      </c>
    </row>
    <row r="83" spans="1:12" x14ac:dyDescent="0.25">
      <c r="A83" s="25"/>
      <c r="B83" s="22"/>
      <c r="C83" s="22"/>
      <c r="D83" s="22"/>
      <c r="E83" s="22"/>
      <c r="F83" s="22"/>
      <c r="G83" s="22"/>
      <c r="H83" s="22"/>
      <c r="I83" s="22"/>
      <c r="J83" s="22"/>
      <c r="K83" s="232">
        <f t="shared" si="6"/>
        <v>0</v>
      </c>
      <c r="L83" s="161">
        <f t="shared" si="7"/>
        <v>0</v>
      </c>
    </row>
    <row r="84" spans="1:12" x14ac:dyDescent="0.25">
      <c r="A84" s="25"/>
      <c r="B84" s="22"/>
      <c r="C84" s="22"/>
      <c r="D84" s="22"/>
      <c r="E84" s="22"/>
      <c r="F84" s="22"/>
      <c r="G84" s="22"/>
      <c r="H84" s="22"/>
      <c r="I84" s="22"/>
      <c r="J84" s="22"/>
      <c r="K84" s="232">
        <f t="shared" si="6"/>
        <v>0</v>
      </c>
      <c r="L84" s="161">
        <f t="shared" si="7"/>
        <v>0</v>
      </c>
    </row>
    <row r="85" spans="1:12" x14ac:dyDescent="0.25">
      <c r="A85" s="25"/>
      <c r="B85" s="22"/>
      <c r="C85" s="22"/>
      <c r="D85" s="22"/>
      <c r="E85" s="22"/>
      <c r="F85" s="22"/>
      <c r="G85" s="22"/>
      <c r="H85" s="22"/>
      <c r="I85" s="22"/>
      <c r="J85" s="22"/>
      <c r="K85" s="232">
        <f t="shared" si="6"/>
        <v>0</v>
      </c>
      <c r="L85" s="161">
        <f t="shared" si="7"/>
        <v>0</v>
      </c>
    </row>
    <row r="86" spans="1:12" x14ac:dyDescent="0.25">
      <c r="A86" s="25"/>
      <c r="B86" s="22"/>
      <c r="C86" s="22"/>
      <c r="D86" s="22"/>
      <c r="E86" s="22"/>
      <c r="F86" s="22"/>
      <c r="G86" s="22"/>
      <c r="H86" s="22"/>
      <c r="I86" s="22"/>
      <c r="J86" s="22"/>
      <c r="K86" s="232">
        <f t="shared" si="6"/>
        <v>0</v>
      </c>
      <c r="L86" s="161">
        <f t="shared" si="7"/>
        <v>0</v>
      </c>
    </row>
    <row r="87" spans="1:12" x14ac:dyDescent="0.25">
      <c r="A87" s="25"/>
      <c r="B87" s="22"/>
      <c r="C87" s="22"/>
      <c r="D87" s="22"/>
      <c r="E87" s="22"/>
      <c r="F87" s="22"/>
      <c r="G87" s="22"/>
      <c r="H87" s="22"/>
      <c r="I87" s="22"/>
      <c r="J87" s="22"/>
      <c r="K87" s="232">
        <f t="shared" si="6"/>
        <v>0</v>
      </c>
      <c r="L87" s="161">
        <f t="shared" si="7"/>
        <v>0</v>
      </c>
    </row>
    <row r="88" spans="1:12" x14ac:dyDescent="0.25">
      <c r="A88" s="25"/>
      <c r="B88" s="22"/>
      <c r="C88" s="22"/>
      <c r="D88" s="22"/>
      <c r="E88" s="22"/>
      <c r="F88" s="22"/>
      <c r="G88" s="22"/>
      <c r="H88" s="22"/>
      <c r="I88" s="22"/>
      <c r="J88" s="22"/>
      <c r="K88" s="232">
        <f t="shared" si="6"/>
        <v>0</v>
      </c>
      <c r="L88" s="161">
        <f t="shared" si="7"/>
        <v>0</v>
      </c>
    </row>
    <row r="89" spans="1:12" x14ac:dyDescent="0.25">
      <c r="A89" s="25"/>
      <c r="B89" s="22"/>
      <c r="C89" s="22"/>
      <c r="D89" s="22"/>
      <c r="E89" s="22"/>
      <c r="F89" s="22"/>
      <c r="G89" s="22"/>
      <c r="H89" s="22"/>
      <c r="I89" s="22"/>
      <c r="J89" s="22"/>
      <c r="K89" s="232">
        <f t="shared" si="6"/>
        <v>0</v>
      </c>
      <c r="L89" s="161">
        <f t="shared" si="7"/>
        <v>0</v>
      </c>
    </row>
    <row r="90" spans="1:12" x14ac:dyDescent="0.25">
      <c r="A90" s="25"/>
      <c r="B90" s="22"/>
      <c r="C90" s="22"/>
      <c r="D90" s="22"/>
      <c r="E90" s="22"/>
      <c r="F90" s="22"/>
      <c r="G90" s="22"/>
      <c r="H90" s="22"/>
      <c r="I90" s="22"/>
      <c r="J90" s="22"/>
      <c r="K90" s="232">
        <f t="shared" si="6"/>
        <v>0</v>
      </c>
      <c r="L90" s="161">
        <f t="shared" si="7"/>
        <v>0</v>
      </c>
    </row>
    <row r="91" spans="1:12" x14ac:dyDescent="0.25">
      <c r="A91" s="25"/>
      <c r="B91" s="22"/>
      <c r="C91" s="22"/>
      <c r="D91" s="22"/>
      <c r="E91" s="22"/>
      <c r="F91" s="22"/>
      <c r="G91" s="22"/>
      <c r="H91" s="22"/>
      <c r="I91" s="22"/>
      <c r="J91" s="22"/>
      <c r="K91" s="232">
        <f t="shared" si="6"/>
        <v>0</v>
      </c>
      <c r="L91" s="161">
        <f t="shared" si="7"/>
        <v>0</v>
      </c>
    </row>
    <row r="92" spans="1:12" x14ac:dyDescent="0.25">
      <c r="A92" s="25"/>
      <c r="B92" s="22"/>
      <c r="C92" s="22"/>
      <c r="D92" s="22"/>
      <c r="E92" s="22"/>
      <c r="F92" s="22"/>
      <c r="G92" s="22"/>
      <c r="H92" s="22"/>
      <c r="I92" s="22"/>
      <c r="J92" s="22"/>
      <c r="K92" s="232">
        <f t="shared" si="6"/>
        <v>0</v>
      </c>
      <c r="L92" s="161">
        <f t="shared" si="7"/>
        <v>0</v>
      </c>
    </row>
    <row r="93" spans="1:12" x14ac:dyDescent="0.25">
      <c r="A93" s="25"/>
      <c r="B93" s="22"/>
      <c r="C93" s="22"/>
      <c r="D93" s="22"/>
      <c r="E93" s="22"/>
      <c r="F93" s="22"/>
      <c r="G93" s="22"/>
      <c r="H93" s="22"/>
      <c r="I93" s="22"/>
      <c r="J93" s="22"/>
      <c r="K93" s="232">
        <f t="shared" si="6"/>
        <v>0</v>
      </c>
      <c r="L93" s="161">
        <f t="shared" si="7"/>
        <v>0</v>
      </c>
    </row>
    <row r="94" spans="1:12" x14ac:dyDescent="0.25">
      <c r="A94" s="25"/>
      <c r="B94" s="22"/>
      <c r="C94" s="22"/>
      <c r="D94" s="22"/>
      <c r="E94" s="22"/>
      <c r="F94" s="22"/>
      <c r="G94" s="22"/>
      <c r="H94" s="22"/>
      <c r="I94" s="22"/>
      <c r="J94" s="22"/>
      <c r="K94" s="232">
        <f t="shared" si="6"/>
        <v>0</v>
      </c>
      <c r="L94" s="161">
        <f t="shared" si="7"/>
        <v>0</v>
      </c>
    </row>
    <row r="95" spans="1:12" x14ac:dyDescent="0.25">
      <c r="A95" s="25"/>
      <c r="B95" s="22"/>
      <c r="C95" s="22"/>
      <c r="D95" s="22"/>
      <c r="E95" s="22"/>
      <c r="F95" s="22"/>
      <c r="G95" s="22"/>
      <c r="H95" s="22"/>
      <c r="I95" s="22"/>
      <c r="J95" s="22"/>
      <c r="K95" s="232">
        <f t="shared" si="6"/>
        <v>0</v>
      </c>
      <c r="L95" s="161">
        <f t="shared" si="7"/>
        <v>0</v>
      </c>
    </row>
    <row r="96" spans="1:12" x14ac:dyDescent="0.25">
      <c r="A96" s="25"/>
      <c r="B96" s="22"/>
      <c r="C96" s="22"/>
      <c r="D96" s="22"/>
      <c r="E96" s="22"/>
      <c r="F96" s="22"/>
      <c r="G96" s="22"/>
      <c r="H96" s="22"/>
      <c r="I96" s="22"/>
      <c r="J96" s="22"/>
      <c r="K96" s="232">
        <f t="shared" si="6"/>
        <v>0</v>
      </c>
      <c r="L96" s="161">
        <f t="shared" si="7"/>
        <v>0</v>
      </c>
    </row>
    <row r="97" spans="1:12" x14ac:dyDescent="0.25">
      <c r="A97" s="25"/>
      <c r="B97" s="22"/>
      <c r="C97" s="22"/>
      <c r="D97" s="22"/>
      <c r="E97" s="22"/>
      <c r="F97" s="22"/>
      <c r="G97" s="22"/>
      <c r="H97" s="22"/>
      <c r="I97" s="22"/>
      <c r="J97" s="22"/>
      <c r="K97" s="232">
        <f t="shared" si="6"/>
        <v>0</v>
      </c>
      <c r="L97" s="161">
        <f t="shared" si="7"/>
        <v>0</v>
      </c>
    </row>
    <row r="98" spans="1:12" x14ac:dyDescent="0.25">
      <c r="A98" s="25"/>
      <c r="B98" s="22"/>
      <c r="C98" s="22"/>
      <c r="D98" s="22"/>
      <c r="E98" s="22"/>
      <c r="F98" s="22"/>
      <c r="G98" s="22"/>
      <c r="H98" s="22"/>
      <c r="I98" s="22"/>
      <c r="J98" s="22"/>
      <c r="K98" s="232">
        <f t="shared" si="6"/>
        <v>0</v>
      </c>
      <c r="L98" s="161">
        <f t="shared" si="7"/>
        <v>0</v>
      </c>
    </row>
    <row r="99" spans="1:12" x14ac:dyDescent="0.25">
      <c r="A99" s="25"/>
      <c r="B99" s="22"/>
      <c r="C99" s="22"/>
      <c r="D99" s="22"/>
      <c r="E99" s="22"/>
      <c r="F99" s="22"/>
      <c r="G99" s="22"/>
      <c r="H99" s="22"/>
      <c r="I99" s="22"/>
      <c r="J99" s="22"/>
      <c r="K99" s="232">
        <f t="shared" si="6"/>
        <v>0</v>
      </c>
      <c r="L99" s="161">
        <f t="shared" si="7"/>
        <v>0</v>
      </c>
    </row>
    <row r="100" spans="1:12" x14ac:dyDescent="0.25">
      <c r="A100" s="25"/>
      <c r="B100" s="22"/>
      <c r="C100" s="22"/>
      <c r="D100" s="22"/>
      <c r="E100" s="22"/>
      <c r="F100" s="22"/>
      <c r="G100" s="22"/>
      <c r="H100" s="22"/>
      <c r="I100" s="22"/>
      <c r="J100" s="22"/>
      <c r="K100" s="232">
        <f t="shared" si="6"/>
        <v>0</v>
      </c>
      <c r="L100" s="161">
        <f t="shared" si="7"/>
        <v>0</v>
      </c>
    </row>
    <row r="101" spans="1:12" x14ac:dyDescent="0.25">
      <c r="A101" s="25"/>
      <c r="B101" s="22"/>
      <c r="C101" s="22"/>
      <c r="D101" s="22"/>
      <c r="E101" s="22"/>
      <c r="F101" s="22"/>
      <c r="G101" s="22"/>
      <c r="H101" s="22"/>
      <c r="I101" s="22"/>
      <c r="J101" s="22"/>
      <c r="K101" s="232">
        <f t="shared" si="6"/>
        <v>0</v>
      </c>
      <c r="L101" s="161">
        <f t="shared" si="7"/>
        <v>0</v>
      </c>
    </row>
    <row r="102" spans="1:12" x14ac:dyDescent="0.25">
      <c r="A102" s="25"/>
      <c r="B102" s="22"/>
      <c r="C102" s="22"/>
      <c r="D102" s="22"/>
      <c r="E102" s="22"/>
      <c r="F102" s="22"/>
      <c r="G102" s="22"/>
      <c r="H102" s="22"/>
      <c r="I102" s="22"/>
      <c r="J102" s="22"/>
      <c r="K102" s="232">
        <f t="shared" si="6"/>
        <v>0</v>
      </c>
      <c r="L102" s="161">
        <f t="shared" si="7"/>
        <v>0</v>
      </c>
    </row>
    <row r="103" spans="1:12" x14ac:dyDescent="0.25">
      <c r="A103" s="25"/>
      <c r="B103" s="22"/>
      <c r="C103" s="22"/>
      <c r="D103" s="22"/>
      <c r="E103" s="22"/>
      <c r="F103" s="22"/>
      <c r="G103" s="22"/>
      <c r="H103" s="22"/>
      <c r="I103" s="22"/>
      <c r="J103" s="22"/>
      <c r="K103" s="232">
        <f t="shared" si="6"/>
        <v>0</v>
      </c>
      <c r="L103" s="161">
        <f t="shared" si="7"/>
        <v>0</v>
      </c>
    </row>
    <row r="104" spans="1:12" x14ac:dyDescent="0.25">
      <c r="A104" s="25"/>
      <c r="B104" s="22"/>
      <c r="C104" s="22"/>
      <c r="D104" s="22"/>
      <c r="E104" s="22"/>
      <c r="F104" s="22"/>
      <c r="G104" s="22"/>
      <c r="H104" s="22"/>
      <c r="I104" s="22"/>
      <c r="J104" s="22"/>
      <c r="K104" s="232">
        <f t="shared" si="6"/>
        <v>0</v>
      </c>
      <c r="L104" s="161">
        <f t="shared" si="7"/>
        <v>0</v>
      </c>
    </row>
    <row r="105" spans="1:12" x14ac:dyDescent="0.25">
      <c r="A105" s="25"/>
      <c r="B105" s="22"/>
      <c r="C105" s="22"/>
      <c r="D105" s="22"/>
      <c r="E105" s="22"/>
      <c r="F105" s="22"/>
      <c r="G105" s="22"/>
      <c r="H105" s="22"/>
      <c r="I105" s="22"/>
      <c r="J105" s="22"/>
      <c r="K105" s="232">
        <f t="shared" si="6"/>
        <v>0</v>
      </c>
      <c r="L105" s="161">
        <f t="shared" si="7"/>
        <v>0</v>
      </c>
    </row>
    <row r="106" spans="1:12" x14ac:dyDescent="0.25">
      <c r="A106" s="25"/>
      <c r="B106" s="22"/>
      <c r="C106" s="22"/>
      <c r="D106" s="22"/>
      <c r="E106" s="22"/>
      <c r="F106" s="22"/>
      <c r="G106" s="22"/>
      <c r="H106" s="22"/>
      <c r="I106" s="22"/>
      <c r="J106" s="22"/>
      <c r="K106" s="232">
        <f t="shared" si="6"/>
        <v>0</v>
      </c>
      <c r="L106" s="161">
        <f t="shared" si="7"/>
        <v>0</v>
      </c>
    </row>
    <row r="107" spans="1:12" ht="15.75" thickBot="1" x14ac:dyDescent="0.3">
      <c r="A107" s="26"/>
      <c r="B107" s="27"/>
      <c r="C107" s="27"/>
      <c r="D107" s="27"/>
      <c r="E107" s="27"/>
      <c r="F107" s="29"/>
      <c r="G107" s="27"/>
      <c r="H107" s="29"/>
      <c r="I107" s="27"/>
      <c r="J107" s="29"/>
      <c r="K107" s="243">
        <f t="shared" si="6"/>
        <v>0</v>
      </c>
      <c r="L107" s="163">
        <f>IF(F107="oui",0,E107*1.5)+IF(H107="oui",0,G107*1)+IF(J107="oui",0,I107*2/3)</f>
        <v>0</v>
      </c>
    </row>
    <row r="108" spans="1:12" ht="15.75" thickBot="1" x14ac:dyDescent="0.3">
      <c r="D108" s="30" t="s">
        <v>198</v>
      </c>
      <c r="E108" s="31">
        <f>SUM(E77:E107)</f>
        <v>0</v>
      </c>
      <c r="F108" s="31">
        <f t="shared" ref="F108:L108" si="8">SUM(F77:F107)</f>
        <v>0</v>
      </c>
      <c r="G108" s="31">
        <f t="shared" si="8"/>
        <v>0</v>
      </c>
      <c r="H108" s="31">
        <f t="shared" si="8"/>
        <v>0</v>
      </c>
      <c r="I108" s="31">
        <f t="shared" si="8"/>
        <v>0</v>
      </c>
      <c r="J108" s="31">
        <f t="shared" si="8"/>
        <v>0</v>
      </c>
      <c r="K108" s="162">
        <f t="shared" si="8"/>
        <v>0</v>
      </c>
      <c r="L108" s="162">
        <f t="shared" si="8"/>
        <v>0</v>
      </c>
    </row>
    <row r="109" spans="1:12" ht="15.75" thickBot="1" x14ac:dyDescent="0.3"/>
    <row r="110" spans="1:12" x14ac:dyDescent="0.25">
      <c r="A110" s="376" t="s">
        <v>264</v>
      </c>
      <c r="B110" s="377"/>
      <c r="C110" s="377"/>
      <c r="D110" s="377"/>
      <c r="E110" s="377"/>
      <c r="F110" s="377"/>
      <c r="G110" s="377"/>
      <c r="H110" s="377"/>
      <c r="I110" s="377"/>
      <c r="J110" s="377"/>
      <c r="K110" s="377"/>
      <c r="L110" s="378"/>
    </row>
    <row r="111" spans="1:12" x14ac:dyDescent="0.25">
      <c r="A111" s="204" t="s">
        <v>191</v>
      </c>
      <c r="B111" s="379" t="s">
        <v>321</v>
      </c>
      <c r="C111" s="380"/>
      <c r="D111" s="381"/>
      <c r="E111" s="382"/>
      <c r="F111" s="382"/>
      <c r="G111" s="382"/>
      <c r="H111" s="382"/>
      <c r="I111" s="382"/>
      <c r="J111" s="382"/>
      <c r="K111" s="382"/>
      <c r="L111" s="383"/>
    </row>
    <row r="112" spans="1:12" ht="60.75" thickBot="1" x14ac:dyDescent="0.3">
      <c r="A112" s="202" t="s">
        <v>192</v>
      </c>
      <c r="B112" s="203" t="s">
        <v>193</v>
      </c>
      <c r="C112" s="203" t="s">
        <v>194</v>
      </c>
      <c r="D112" s="203" t="s">
        <v>195</v>
      </c>
      <c r="E112" s="203" t="s">
        <v>196</v>
      </c>
      <c r="F112" s="203" t="s">
        <v>288</v>
      </c>
      <c r="G112" s="203" t="s">
        <v>197</v>
      </c>
      <c r="H112" s="203" t="s">
        <v>288</v>
      </c>
      <c r="I112" s="203" t="s">
        <v>320</v>
      </c>
      <c r="J112" s="203" t="s">
        <v>288</v>
      </c>
      <c r="K112" s="200" t="s">
        <v>290</v>
      </c>
      <c r="L112" s="201" t="s">
        <v>289</v>
      </c>
    </row>
    <row r="113" spans="1:12" x14ac:dyDescent="0.25">
      <c r="A113" s="23"/>
      <c r="B113" s="24"/>
      <c r="C113" s="28"/>
      <c r="D113" s="24"/>
      <c r="E113" s="24"/>
      <c r="F113" s="24"/>
      <c r="G113" s="24"/>
      <c r="H113" s="24"/>
      <c r="I113" s="24"/>
      <c r="J113" s="24"/>
      <c r="K113" s="244">
        <f t="shared" ref="K113:K143" si="9">E113*1.5+G113+I113*2/3</f>
        <v>0</v>
      </c>
      <c r="L113" s="161">
        <f>IF(F113="oui",0,E113*1.5)+IF(H113="oui",0,G113*1)+IF(J113="oui",0,I113*2/3)</f>
        <v>0</v>
      </c>
    </row>
    <row r="114" spans="1:12" x14ac:dyDescent="0.25">
      <c r="A114" s="25"/>
      <c r="B114" s="22"/>
      <c r="C114" s="22"/>
      <c r="D114" s="22"/>
      <c r="E114" s="22"/>
      <c r="F114" s="22"/>
      <c r="G114" s="22"/>
      <c r="H114" s="22"/>
      <c r="I114" s="22"/>
      <c r="J114" s="22"/>
      <c r="K114" s="245">
        <f t="shared" si="9"/>
        <v>0</v>
      </c>
      <c r="L114" s="164">
        <f t="shared" ref="L114:L143" si="10">IF(F114="oui",0,E114*1.5)+IF(H114="oui",0,G114*1)+IF(J114="oui",0,I114*2/3)</f>
        <v>0</v>
      </c>
    </row>
    <row r="115" spans="1:12" x14ac:dyDescent="0.25">
      <c r="A115" s="25"/>
      <c r="B115" s="22"/>
      <c r="C115" s="22"/>
      <c r="D115" s="22"/>
      <c r="E115" s="22"/>
      <c r="F115" s="22"/>
      <c r="G115" s="22"/>
      <c r="H115" s="22"/>
      <c r="I115" s="22"/>
      <c r="J115" s="22"/>
      <c r="K115" s="232">
        <f t="shared" si="9"/>
        <v>0</v>
      </c>
      <c r="L115" s="161">
        <f t="shared" si="10"/>
        <v>0</v>
      </c>
    </row>
    <row r="116" spans="1:12" x14ac:dyDescent="0.25">
      <c r="A116" s="25"/>
      <c r="B116" s="22"/>
      <c r="C116" s="22"/>
      <c r="D116" s="22"/>
      <c r="E116" s="22"/>
      <c r="F116" s="22"/>
      <c r="G116" s="22"/>
      <c r="H116" s="22"/>
      <c r="I116" s="22"/>
      <c r="J116" s="22"/>
      <c r="K116" s="232">
        <f t="shared" si="9"/>
        <v>0</v>
      </c>
      <c r="L116" s="161">
        <f t="shared" si="10"/>
        <v>0</v>
      </c>
    </row>
    <row r="117" spans="1:12" x14ac:dyDescent="0.25">
      <c r="A117" s="25"/>
      <c r="B117" s="22"/>
      <c r="C117" s="22"/>
      <c r="D117" s="22"/>
      <c r="E117" s="22"/>
      <c r="F117" s="22"/>
      <c r="G117" s="22"/>
      <c r="H117" s="22"/>
      <c r="I117" s="22"/>
      <c r="J117" s="22"/>
      <c r="K117" s="232">
        <f t="shared" si="9"/>
        <v>0</v>
      </c>
      <c r="L117" s="161">
        <f t="shared" si="10"/>
        <v>0</v>
      </c>
    </row>
    <row r="118" spans="1:12" x14ac:dyDescent="0.25">
      <c r="A118" s="25"/>
      <c r="B118" s="22"/>
      <c r="C118" s="22"/>
      <c r="D118" s="22"/>
      <c r="E118" s="22"/>
      <c r="F118" s="22"/>
      <c r="G118" s="22"/>
      <c r="H118" s="22"/>
      <c r="I118" s="22"/>
      <c r="J118" s="22"/>
      <c r="K118" s="232">
        <f t="shared" si="9"/>
        <v>0</v>
      </c>
      <c r="L118" s="161">
        <f t="shared" si="10"/>
        <v>0</v>
      </c>
    </row>
    <row r="119" spans="1:12" x14ac:dyDescent="0.25">
      <c r="A119" s="25"/>
      <c r="B119" s="22"/>
      <c r="C119" s="22"/>
      <c r="D119" s="22"/>
      <c r="E119" s="22"/>
      <c r="F119" s="22"/>
      <c r="G119" s="22"/>
      <c r="H119" s="22"/>
      <c r="I119" s="22"/>
      <c r="J119" s="22"/>
      <c r="K119" s="232">
        <f t="shared" si="9"/>
        <v>0</v>
      </c>
      <c r="L119" s="161">
        <f t="shared" si="10"/>
        <v>0</v>
      </c>
    </row>
    <row r="120" spans="1:12" x14ac:dyDescent="0.25">
      <c r="A120" s="25"/>
      <c r="B120" s="22"/>
      <c r="C120" s="22"/>
      <c r="D120" s="22"/>
      <c r="E120" s="22"/>
      <c r="F120" s="22"/>
      <c r="G120" s="22"/>
      <c r="H120" s="22"/>
      <c r="I120" s="22"/>
      <c r="J120" s="22"/>
      <c r="K120" s="232">
        <f t="shared" si="9"/>
        <v>0</v>
      </c>
      <c r="L120" s="161">
        <f t="shared" si="10"/>
        <v>0</v>
      </c>
    </row>
    <row r="121" spans="1:12" x14ac:dyDescent="0.25">
      <c r="A121" s="25"/>
      <c r="B121" s="22"/>
      <c r="C121" s="22"/>
      <c r="D121" s="22"/>
      <c r="E121" s="22"/>
      <c r="F121" s="22"/>
      <c r="G121" s="22"/>
      <c r="H121" s="22"/>
      <c r="I121" s="22"/>
      <c r="J121" s="22"/>
      <c r="K121" s="232">
        <f t="shared" si="9"/>
        <v>0</v>
      </c>
      <c r="L121" s="161">
        <f t="shared" si="10"/>
        <v>0</v>
      </c>
    </row>
    <row r="122" spans="1:12" x14ac:dyDescent="0.25">
      <c r="A122" s="25"/>
      <c r="B122" s="22"/>
      <c r="C122" s="22"/>
      <c r="D122" s="22"/>
      <c r="E122" s="22"/>
      <c r="F122" s="22"/>
      <c r="G122" s="22"/>
      <c r="H122" s="22"/>
      <c r="I122" s="22"/>
      <c r="J122" s="22"/>
      <c r="K122" s="232">
        <f t="shared" si="9"/>
        <v>0</v>
      </c>
      <c r="L122" s="161">
        <f t="shared" si="10"/>
        <v>0</v>
      </c>
    </row>
    <row r="123" spans="1:12" x14ac:dyDescent="0.25">
      <c r="A123" s="25"/>
      <c r="B123" s="22"/>
      <c r="C123" s="22"/>
      <c r="D123" s="22"/>
      <c r="E123" s="22"/>
      <c r="F123" s="22"/>
      <c r="G123" s="22"/>
      <c r="H123" s="22"/>
      <c r="I123" s="22"/>
      <c r="J123" s="22"/>
      <c r="K123" s="232">
        <f t="shared" si="9"/>
        <v>0</v>
      </c>
      <c r="L123" s="161">
        <f t="shared" si="10"/>
        <v>0</v>
      </c>
    </row>
    <row r="124" spans="1:12" x14ac:dyDescent="0.25">
      <c r="A124" s="25"/>
      <c r="B124" s="22"/>
      <c r="C124" s="22"/>
      <c r="D124" s="22"/>
      <c r="E124" s="22"/>
      <c r="F124" s="22"/>
      <c r="G124" s="22"/>
      <c r="H124" s="22"/>
      <c r="I124" s="22"/>
      <c r="J124" s="22"/>
      <c r="K124" s="232">
        <f t="shared" si="9"/>
        <v>0</v>
      </c>
      <c r="L124" s="161">
        <f t="shared" si="10"/>
        <v>0</v>
      </c>
    </row>
    <row r="125" spans="1:12" x14ac:dyDescent="0.25">
      <c r="A125" s="25"/>
      <c r="B125" s="22"/>
      <c r="C125" s="22"/>
      <c r="D125" s="22"/>
      <c r="E125" s="22"/>
      <c r="F125" s="22"/>
      <c r="G125" s="22"/>
      <c r="H125" s="22"/>
      <c r="I125" s="22"/>
      <c r="J125" s="22"/>
      <c r="K125" s="232">
        <f t="shared" si="9"/>
        <v>0</v>
      </c>
      <c r="L125" s="161">
        <f t="shared" si="10"/>
        <v>0</v>
      </c>
    </row>
    <row r="126" spans="1:12" x14ac:dyDescent="0.25">
      <c r="A126" s="25"/>
      <c r="B126" s="22"/>
      <c r="C126" s="22"/>
      <c r="D126" s="22"/>
      <c r="E126" s="22"/>
      <c r="F126" s="22"/>
      <c r="G126" s="22"/>
      <c r="H126" s="22"/>
      <c r="I126" s="22"/>
      <c r="J126" s="22"/>
      <c r="K126" s="232">
        <f t="shared" si="9"/>
        <v>0</v>
      </c>
      <c r="L126" s="161">
        <f t="shared" si="10"/>
        <v>0</v>
      </c>
    </row>
    <row r="127" spans="1:12" x14ac:dyDescent="0.25">
      <c r="A127" s="25"/>
      <c r="B127" s="22"/>
      <c r="C127" s="22"/>
      <c r="D127" s="22"/>
      <c r="E127" s="22"/>
      <c r="F127" s="22"/>
      <c r="G127" s="22"/>
      <c r="H127" s="22"/>
      <c r="I127" s="22"/>
      <c r="J127" s="22"/>
      <c r="K127" s="232">
        <f t="shared" si="9"/>
        <v>0</v>
      </c>
      <c r="L127" s="161">
        <f t="shared" si="10"/>
        <v>0</v>
      </c>
    </row>
    <row r="128" spans="1:12" x14ac:dyDescent="0.25">
      <c r="A128" s="25"/>
      <c r="B128" s="22"/>
      <c r="C128" s="22"/>
      <c r="D128" s="22"/>
      <c r="E128" s="22"/>
      <c r="F128" s="22"/>
      <c r="G128" s="22"/>
      <c r="H128" s="22"/>
      <c r="I128" s="22"/>
      <c r="J128" s="22"/>
      <c r="K128" s="232">
        <f t="shared" si="9"/>
        <v>0</v>
      </c>
      <c r="L128" s="161">
        <f t="shared" si="10"/>
        <v>0</v>
      </c>
    </row>
    <row r="129" spans="1:12" x14ac:dyDescent="0.25">
      <c r="A129" s="25"/>
      <c r="B129" s="22"/>
      <c r="C129" s="22"/>
      <c r="D129" s="22"/>
      <c r="E129" s="22"/>
      <c r="F129" s="22"/>
      <c r="G129" s="22"/>
      <c r="H129" s="22"/>
      <c r="I129" s="22"/>
      <c r="J129" s="22"/>
      <c r="K129" s="232">
        <f t="shared" si="9"/>
        <v>0</v>
      </c>
      <c r="L129" s="161">
        <f t="shared" si="10"/>
        <v>0</v>
      </c>
    </row>
    <row r="130" spans="1:12" x14ac:dyDescent="0.25">
      <c r="A130" s="25"/>
      <c r="B130" s="22"/>
      <c r="C130" s="22"/>
      <c r="D130" s="22"/>
      <c r="E130" s="22"/>
      <c r="F130" s="22"/>
      <c r="G130" s="22"/>
      <c r="H130" s="22"/>
      <c r="I130" s="22"/>
      <c r="J130" s="22"/>
      <c r="K130" s="232">
        <f t="shared" si="9"/>
        <v>0</v>
      </c>
      <c r="L130" s="161">
        <f t="shared" si="10"/>
        <v>0</v>
      </c>
    </row>
    <row r="131" spans="1:12" x14ac:dyDescent="0.25">
      <c r="A131" s="25"/>
      <c r="B131" s="22"/>
      <c r="C131" s="22"/>
      <c r="D131" s="22"/>
      <c r="E131" s="22"/>
      <c r="F131" s="22"/>
      <c r="G131" s="22"/>
      <c r="H131" s="22"/>
      <c r="I131" s="22"/>
      <c r="J131" s="22"/>
      <c r="K131" s="232">
        <f t="shared" si="9"/>
        <v>0</v>
      </c>
      <c r="L131" s="161">
        <f t="shared" si="10"/>
        <v>0</v>
      </c>
    </row>
    <row r="132" spans="1:12" x14ac:dyDescent="0.25">
      <c r="A132" s="25"/>
      <c r="B132" s="22"/>
      <c r="C132" s="22"/>
      <c r="D132" s="22"/>
      <c r="E132" s="22"/>
      <c r="F132" s="22"/>
      <c r="G132" s="22"/>
      <c r="H132" s="22"/>
      <c r="I132" s="22"/>
      <c r="J132" s="22"/>
      <c r="K132" s="232">
        <f t="shared" si="9"/>
        <v>0</v>
      </c>
      <c r="L132" s="161">
        <f t="shared" si="10"/>
        <v>0</v>
      </c>
    </row>
    <row r="133" spans="1:12" x14ac:dyDescent="0.25">
      <c r="A133" s="25"/>
      <c r="B133" s="22"/>
      <c r="C133" s="22"/>
      <c r="D133" s="22"/>
      <c r="E133" s="22"/>
      <c r="F133" s="22"/>
      <c r="G133" s="22"/>
      <c r="H133" s="22"/>
      <c r="I133" s="22"/>
      <c r="J133" s="22"/>
      <c r="K133" s="232">
        <f t="shared" si="9"/>
        <v>0</v>
      </c>
      <c r="L133" s="161">
        <f t="shared" si="10"/>
        <v>0</v>
      </c>
    </row>
    <row r="134" spans="1:12" x14ac:dyDescent="0.25">
      <c r="A134" s="25"/>
      <c r="B134" s="22"/>
      <c r="C134" s="22"/>
      <c r="D134" s="22"/>
      <c r="E134" s="22"/>
      <c r="F134" s="22"/>
      <c r="G134" s="22"/>
      <c r="H134" s="22"/>
      <c r="I134" s="22"/>
      <c r="J134" s="22"/>
      <c r="K134" s="232">
        <f t="shared" si="9"/>
        <v>0</v>
      </c>
      <c r="L134" s="161">
        <f t="shared" si="10"/>
        <v>0</v>
      </c>
    </row>
    <row r="135" spans="1:12" x14ac:dyDescent="0.25">
      <c r="A135" s="25"/>
      <c r="B135" s="22"/>
      <c r="C135" s="22"/>
      <c r="D135" s="22"/>
      <c r="E135" s="22"/>
      <c r="F135" s="22"/>
      <c r="G135" s="22"/>
      <c r="H135" s="22"/>
      <c r="I135" s="22"/>
      <c r="J135" s="22"/>
      <c r="K135" s="232">
        <f t="shared" si="9"/>
        <v>0</v>
      </c>
      <c r="L135" s="161">
        <f t="shared" si="10"/>
        <v>0</v>
      </c>
    </row>
    <row r="136" spans="1:12" x14ac:dyDescent="0.25">
      <c r="A136" s="25"/>
      <c r="B136" s="22"/>
      <c r="C136" s="22"/>
      <c r="D136" s="22"/>
      <c r="E136" s="22"/>
      <c r="F136" s="22"/>
      <c r="G136" s="22"/>
      <c r="H136" s="22"/>
      <c r="I136" s="22"/>
      <c r="J136" s="22"/>
      <c r="K136" s="232">
        <f t="shared" si="9"/>
        <v>0</v>
      </c>
      <c r="L136" s="161">
        <f t="shared" si="10"/>
        <v>0</v>
      </c>
    </row>
    <row r="137" spans="1:12" x14ac:dyDescent="0.25">
      <c r="A137" s="25"/>
      <c r="B137" s="22"/>
      <c r="C137" s="22"/>
      <c r="D137" s="22"/>
      <c r="E137" s="22"/>
      <c r="F137" s="22"/>
      <c r="G137" s="22"/>
      <c r="H137" s="22"/>
      <c r="I137" s="22"/>
      <c r="J137" s="22"/>
      <c r="K137" s="232">
        <f t="shared" si="9"/>
        <v>0</v>
      </c>
      <c r="L137" s="161">
        <f t="shared" si="10"/>
        <v>0</v>
      </c>
    </row>
    <row r="138" spans="1:12" x14ac:dyDescent="0.25">
      <c r="A138" s="25"/>
      <c r="B138" s="22"/>
      <c r="C138" s="22"/>
      <c r="D138" s="22"/>
      <c r="E138" s="22"/>
      <c r="F138" s="22"/>
      <c r="G138" s="22"/>
      <c r="H138" s="22"/>
      <c r="I138" s="22"/>
      <c r="J138" s="22"/>
      <c r="K138" s="232">
        <f t="shared" si="9"/>
        <v>0</v>
      </c>
      <c r="L138" s="161">
        <f t="shared" si="10"/>
        <v>0</v>
      </c>
    </row>
    <row r="139" spans="1:12" x14ac:dyDescent="0.25">
      <c r="A139" s="25"/>
      <c r="B139" s="22"/>
      <c r="C139" s="22"/>
      <c r="D139" s="22"/>
      <c r="E139" s="22"/>
      <c r="F139" s="22"/>
      <c r="G139" s="22"/>
      <c r="H139" s="22"/>
      <c r="I139" s="22"/>
      <c r="J139" s="22"/>
      <c r="K139" s="232">
        <f t="shared" si="9"/>
        <v>0</v>
      </c>
      <c r="L139" s="161">
        <f t="shared" si="10"/>
        <v>0</v>
      </c>
    </row>
    <row r="140" spans="1:12" x14ac:dyDescent="0.25">
      <c r="A140" s="25"/>
      <c r="B140" s="22"/>
      <c r="C140" s="22"/>
      <c r="D140" s="22"/>
      <c r="E140" s="22"/>
      <c r="F140" s="22"/>
      <c r="G140" s="22"/>
      <c r="H140" s="22"/>
      <c r="I140" s="22"/>
      <c r="J140" s="22"/>
      <c r="K140" s="232">
        <f t="shared" si="9"/>
        <v>0</v>
      </c>
      <c r="L140" s="161">
        <f t="shared" si="10"/>
        <v>0</v>
      </c>
    </row>
    <row r="141" spans="1:12" x14ac:dyDescent="0.25">
      <c r="A141" s="25"/>
      <c r="B141" s="22"/>
      <c r="C141" s="22"/>
      <c r="D141" s="22"/>
      <c r="E141" s="22"/>
      <c r="F141" s="22"/>
      <c r="G141" s="22"/>
      <c r="H141" s="22"/>
      <c r="I141" s="22"/>
      <c r="J141" s="22"/>
      <c r="K141" s="232">
        <f t="shared" si="9"/>
        <v>0</v>
      </c>
      <c r="L141" s="161">
        <f t="shared" si="10"/>
        <v>0</v>
      </c>
    </row>
    <row r="142" spans="1:12" x14ac:dyDescent="0.25">
      <c r="A142" s="25"/>
      <c r="B142" s="22"/>
      <c r="C142" s="22"/>
      <c r="D142" s="22"/>
      <c r="E142" s="22"/>
      <c r="F142" s="22"/>
      <c r="G142" s="22"/>
      <c r="H142" s="22"/>
      <c r="I142" s="22"/>
      <c r="J142" s="22"/>
      <c r="K142" s="232">
        <f t="shared" si="9"/>
        <v>0</v>
      </c>
      <c r="L142" s="161">
        <f t="shared" si="10"/>
        <v>0</v>
      </c>
    </row>
    <row r="143" spans="1:12" ht="15.75" thickBot="1" x14ac:dyDescent="0.3">
      <c r="A143" s="26"/>
      <c r="B143" s="27"/>
      <c r="C143" s="27"/>
      <c r="D143" s="27"/>
      <c r="E143" s="27"/>
      <c r="F143" s="29"/>
      <c r="G143" s="27"/>
      <c r="H143" s="29"/>
      <c r="I143" s="27"/>
      <c r="J143" s="29"/>
      <c r="K143" s="243">
        <f t="shared" si="9"/>
        <v>0</v>
      </c>
      <c r="L143" s="163">
        <f t="shared" si="10"/>
        <v>0</v>
      </c>
    </row>
    <row r="144" spans="1:12" ht="15.75" thickBot="1" x14ac:dyDescent="0.3">
      <c r="D144" s="30" t="s">
        <v>198</v>
      </c>
      <c r="E144" s="31">
        <f>SUM(E113:E143)</f>
        <v>0</v>
      </c>
      <c r="F144" s="31">
        <f t="shared" ref="F144:L144" si="11">SUM(F113:F143)</f>
        <v>0</v>
      </c>
      <c r="G144" s="31">
        <f t="shared" si="11"/>
        <v>0</v>
      </c>
      <c r="H144" s="31">
        <f t="shared" si="11"/>
        <v>0</v>
      </c>
      <c r="I144" s="31">
        <f t="shared" si="11"/>
        <v>0</v>
      </c>
      <c r="J144" s="31">
        <f t="shared" si="11"/>
        <v>0</v>
      </c>
      <c r="K144" s="162">
        <f t="shared" si="11"/>
        <v>0</v>
      </c>
      <c r="L144" s="162">
        <f t="shared" si="11"/>
        <v>0</v>
      </c>
    </row>
    <row r="145" spans="4:12" ht="15.75" thickBot="1" x14ac:dyDescent="0.3"/>
    <row r="146" spans="4:12" ht="15.75" thickBot="1" x14ac:dyDescent="0.3">
      <c r="D146" s="120" t="s">
        <v>292</v>
      </c>
      <c r="E146" s="121">
        <f>E144+E108+E72+E36</f>
        <v>222</v>
      </c>
      <c r="F146" s="121">
        <f t="shared" ref="F146:L146" si="12">F144+F108+F72+F36</f>
        <v>0</v>
      </c>
      <c r="G146" s="121">
        <f t="shared" si="12"/>
        <v>170</v>
      </c>
      <c r="H146" s="121">
        <f t="shared" si="12"/>
        <v>0</v>
      </c>
      <c r="I146" s="121">
        <f t="shared" si="12"/>
        <v>0</v>
      </c>
      <c r="J146" s="121">
        <f t="shared" si="12"/>
        <v>0</v>
      </c>
      <c r="K146" s="122">
        <f t="shared" si="12"/>
        <v>503</v>
      </c>
      <c r="L146" s="123">
        <f t="shared" si="12"/>
        <v>503</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A8B6793C-2E89-114F-ADBB-383DA2D55CD4}">
          <x14:formula1>
            <xm:f>"OUI, NON"</xm:f>
          </x14:formula1>
          <xm:sqref>F5:F35 JB5:JB35 SX5:SX35 ACT5:ACT35 AMP5:AMP35 AWL5:AWL35 BGH5:BGH35 BQD5:BQD35 BZZ5:BZZ35 CJV5:CJV35 CTR5:CTR35 DDN5:DDN35 DNJ5:DNJ35 DXF5:DXF35 EHB5:EHB35 EQX5:EQX35 FAT5:FAT35 FKP5:FKP35 FUL5:FUL35 GEH5:GEH35 GOD5:GOD35 GXZ5:GXZ35 HHV5:HHV35 HRR5:HRR35 IBN5:IBN35 ILJ5:ILJ35 IVF5:IVF35 JFB5:JFB35 JOX5:JOX35 JYT5:JYT35 KIP5:KIP35 KSL5:KSL35 LCH5:LCH35 LMD5:LMD35 LVZ5:LVZ35 MFV5:MFV35 MPR5:MPR35 MZN5:MZN35 NJJ5:NJJ35 NTF5:NTF35 ODB5:ODB35 OMX5:OMX35 OWT5:OWT35 PGP5:PGP35 PQL5:PQL35 QAH5:QAH35 QKD5:QKD35 QTZ5:QTZ35 RDV5:RDV35 RNR5:RNR35 RXN5:RXN35 SHJ5:SHJ35 SRF5:SRF35 TBB5:TBB35 TKX5:TKX35 TUT5:TUT35 UEP5:UEP35 UOL5:UOL35 UYH5:UYH35 VID5:VID35 VRZ5:VRZ35 WBV5:WBV35 WLR5:WLR35 WVN5:WVN35 F65541:F65571 JB65541:JB65571 SX65541:SX65571 ACT65541:ACT65571 AMP65541:AMP65571 AWL65541:AWL65571 BGH65541:BGH65571 BQD65541:BQD65571 BZZ65541:BZZ65571 CJV65541:CJV65571 CTR65541:CTR65571 DDN65541:DDN65571 DNJ65541:DNJ65571 DXF65541:DXF65571 EHB65541:EHB65571 EQX65541:EQX65571 FAT65541:FAT65571 FKP65541:FKP65571 FUL65541:FUL65571 GEH65541:GEH65571 GOD65541:GOD65571 GXZ65541:GXZ65571 HHV65541:HHV65571 HRR65541:HRR65571 IBN65541:IBN65571 ILJ65541:ILJ65571 IVF65541:IVF65571 JFB65541:JFB65571 JOX65541:JOX65571 JYT65541:JYT65571 KIP65541:KIP65571 KSL65541:KSL65571 LCH65541:LCH65571 LMD65541:LMD65571 LVZ65541:LVZ65571 MFV65541:MFV65571 MPR65541:MPR65571 MZN65541:MZN65571 NJJ65541:NJJ65571 NTF65541:NTF65571 ODB65541:ODB65571 OMX65541:OMX65571 OWT65541:OWT65571 PGP65541:PGP65571 PQL65541:PQL65571 QAH65541:QAH65571 QKD65541:QKD65571 QTZ65541:QTZ65571 RDV65541:RDV65571 RNR65541:RNR65571 RXN65541:RXN65571 SHJ65541:SHJ65571 SRF65541:SRF65571 TBB65541:TBB65571 TKX65541:TKX65571 TUT65541:TUT65571 UEP65541:UEP65571 UOL65541:UOL65571 UYH65541:UYH65571 VID65541:VID65571 VRZ65541:VRZ65571 WBV65541:WBV65571 WLR65541:WLR65571 WVN65541:WVN65571 F131077:F131107 JB131077:JB131107 SX131077:SX131107 ACT131077:ACT131107 AMP131077:AMP131107 AWL131077:AWL131107 BGH131077:BGH131107 BQD131077:BQD131107 BZZ131077:BZZ131107 CJV131077:CJV131107 CTR131077:CTR131107 DDN131077:DDN131107 DNJ131077:DNJ131107 DXF131077:DXF131107 EHB131077:EHB131107 EQX131077:EQX131107 FAT131077:FAT131107 FKP131077:FKP131107 FUL131077:FUL131107 GEH131077:GEH131107 GOD131077:GOD131107 GXZ131077:GXZ131107 HHV131077:HHV131107 HRR131077:HRR131107 IBN131077:IBN131107 ILJ131077:ILJ131107 IVF131077:IVF131107 JFB131077:JFB131107 JOX131077:JOX131107 JYT131077:JYT131107 KIP131077:KIP131107 KSL131077:KSL131107 LCH131077:LCH131107 LMD131077:LMD131107 LVZ131077:LVZ131107 MFV131077:MFV131107 MPR131077:MPR131107 MZN131077:MZN131107 NJJ131077:NJJ131107 NTF131077:NTF131107 ODB131077:ODB131107 OMX131077:OMX131107 OWT131077:OWT131107 PGP131077:PGP131107 PQL131077:PQL131107 QAH131077:QAH131107 QKD131077:QKD131107 QTZ131077:QTZ131107 RDV131077:RDV131107 RNR131077:RNR131107 RXN131077:RXN131107 SHJ131077:SHJ131107 SRF131077:SRF131107 TBB131077:TBB131107 TKX131077:TKX131107 TUT131077:TUT131107 UEP131077:UEP131107 UOL131077:UOL131107 UYH131077:UYH131107 VID131077:VID131107 VRZ131077:VRZ131107 WBV131077:WBV131107 WLR131077:WLR131107 WVN131077:WVN131107 F196613:F196643 JB196613:JB196643 SX196613:SX196643 ACT196613:ACT196643 AMP196613:AMP196643 AWL196613:AWL196643 BGH196613:BGH196643 BQD196613:BQD196643 BZZ196613:BZZ196643 CJV196613:CJV196643 CTR196613:CTR196643 DDN196613:DDN196643 DNJ196613:DNJ196643 DXF196613:DXF196643 EHB196613:EHB196643 EQX196613:EQX196643 FAT196613:FAT196643 FKP196613:FKP196643 FUL196613:FUL196643 GEH196613:GEH196643 GOD196613:GOD196643 GXZ196613:GXZ196643 HHV196613:HHV196643 HRR196613:HRR196643 IBN196613:IBN196643 ILJ196613:ILJ196643 IVF196613:IVF196643 JFB196613:JFB196643 JOX196613:JOX196643 JYT196613:JYT196643 KIP196613:KIP196643 KSL196613:KSL196643 LCH196613:LCH196643 LMD196613:LMD196643 LVZ196613:LVZ196643 MFV196613:MFV196643 MPR196613:MPR196643 MZN196613:MZN196643 NJJ196613:NJJ196643 NTF196613:NTF196643 ODB196613:ODB196643 OMX196613:OMX196643 OWT196613:OWT196643 PGP196613:PGP196643 PQL196613:PQL196643 QAH196613:QAH196643 QKD196613:QKD196643 QTZ196613:QTZ196643 RDV196613:RDV196643 RNR196613:RNR196643 RXN196613:RXN196643 SHJ196613:SHJ196643 SRF196613:SRF196643 TBB196613:TBB196643 TKX196613:TKX196643 TUT196613:TUT196643 UEP196613:UEP196643 UOL196613:UOL196643 UYH196613:UYH196643 VID196613:VID196643 VRZ196613:VRZ196643 WBV196613:WBV196643 WLR196613:WLR196643 WVN196613:WVN196643 F262149:F262179 JB262149:JB262179 SX262149:SX262179 ACT262149:ACT262179 AMP262149:AMP262179 AWL262149:AWL262179 BGH262149:BGH262179 BQD262149:BQD262179 BZZ262149:BZZ262179 CJV262149:CJV262179 CTR262149:CTR262179 DDN262149:DDN262179 DNJ262149:DNJ262179 DXF262149:DXF262179 EHB262149:EHB262179 EQX262149:EQX262179 FAT262149:FAT262179 FKP262149:FKP262179 FUL262149:FUL262179 GEH262149:GEH262179 GOD262149:GOD262179 GXZ262149:GXZ262179 HHV262149:HHV262179 HRR262149:HRR262179 IBN262149:IBN262179 ILJ262149:ILJ262179 IVF262149:IVF262179 JFB262149:JFB262179 JOX262149:JOX262179 JYT262149:JYT262179 KIP262149:KIP262179 KSL262149:KSL262179 LCH262149:LCH262179 LMD262149:LMD262179 LVZ262149:LVZ262179 MFV262149:MFV262179 MPR262149:MPR262179 MZN262149:MZN262179 NJJ262149:NJJ262179 NTF262149:NTF262179 ODB262149:ODB262179 OMX262149:OMX262179 OWT262149:OWT262179 PGP262149:PGP262179 PQL262149:PQL262179 QAH262149:QAH262179 QKD262149:QKD262179 QTZ262149:QTZ262179 RDV262149:RDV262179 RNR262149:RNR262179 RXN262149:RXN262179 SHJ262149:SHJ262179 SRF262149:SRF262179 TBB262149:TBB262179 TKX262149:TKX262179 TUT262149:TUT262179 UEP262149:UEP262179 UOL262149:UOL262179 UYH262149:UYH262179 VID262149:VID262179 VRZ262149:VRZ262179 WBV262149:WBV262179 WLR262149:WLR262179 WVN262149:WVN262179 F327685:F327715 JB327685:JB327715 SX327685:SX327715 ACT327685:ACT327715 AMP327685:AMP327715 AWL327685:AWL327715 BGH327685:BGH327715 BQD327685:BQD327715 BZZ327685:BZZ327715 CJV327685:CJV327715 CTR327685:CTR327715 DDN327685:DDN327715 DNJ327685:DNJ327715 DXF327685:DXF327715 EHB327685:EHB327715 EQX327685:EQX327715 FAT327685:FAT327715 FKP327685:FKP327715 FUL327685:FUL327715 GEH327685:GEH327715 GOD327685:GOD327715 GXZ327685:GXZ327715 HHV327685:HHV327715 HRR327685:HRR327715 IBN327685:IBN327715 ILJ327685:ILJ327715 IVF327685:IVF327715 JFB327685:JFB327715 JOX327685:JOX327715 JYT327685:JYT327715 KIP327685:KIP327715 KSL327685:KSL327715 LCH327685:LCH327715 LMD327685:LMD327715 LVZ327685:LVZ327715 MFV327685:MFV327715 MPR327685:MPR327715 MZN327685:MZN327715 NJJ327685:NJJ327715 NTF327685:NTF327715 ODB327685:ODB327715 OMX327685:OMX327715 OWT327685:OWT327715 PGP327685:PGP327715 PQL327685:PQL327715 QAH327685:QAH327715 QKD327685:QKD327715 QTZ327685:QTZ327715 RDV327685:RDV327715 RNR327685:RNR327715 RXN327685:RXN327715 SHJ327685:SHJ327715 SRF327685:SRF327715 TBB327685:TBB327715 TKX327685:TKX327715 TUT327685:TUT327715 UEP327685:UEP327715 UOL327685:UOL327715 UYH327685:UYH327715 VID327685:VID327715 VRZ327685:VRZ327715 WBV327685:WBV327715 WLR327685:WLR327715 WVN327685:WVN327715 F393221:F393251 JB393221:JB393251 SX393221:SX393251 ACT393221:ACT393251 AMP393221:AMP393251 AWL393221:AWL393251 BGH393221:BGH393251 BQD393221:BQD393251 BZZ393221:BZZ393251 CJV393221:CJV393251 CTR393221:CTR393251 DDN393221:DDN393251 DNJ393221:DNJ393251 DXF393221:DXF393251 EHB393221:EHB393251 EQX393221:EQX393251 FAT393221:FAT393251 FKP393221:FKP393251 FUL393221:FUL393251 GEH393221:GEH393251 GOD393221:GOD393251 GXZ393221:GXZ393251 HHV393221:HHV393251 HRR393221:HRR393251 IBN393221:IBN393251 ILJ393221:ILJ393251 IVF393221:IVF393251 JFB393221:JFB393251 JOX393221:JOX393251 JYT393221:JYT393251 KIP393221:KIP393251 KSL393221:KSL393251 LCH393221:LCH393251 LMD393221:LMD393251 LVZ393221:LVZ393251 MFV393221:MFV393251 MPR393221:MPR393251 MZN393221:MZN393251 NJJ393221:NJJ393251 NTF393221:NTF393251 ODB393221:ODB393251 OMX393221:OMX393251 OWT393221:OWT393251 PGP393221:PGP393251 PQL393221:PQL393251 QAH393221:QAH393251 QKD393221:QKD393251 QTZ393221:QTZ393251 RDV393221:RDV393251 RNR393221:RNR393251 RXN393221:RXN393251 SHJ393221:SHJ393251 SRF393221:SRF393251 TBB393221:TBB393251 TKX393221:TKX393251 TUT393221:TUT393251 UEP393221:UEP393251 UOL393221:UOL393251 UYH393221:UYH393251 VID393221:VID393251 VRZ393221:VRZ393251 WBV393221:WBV393251 WLR393221:WLR393251 WVN393221:WVN393251 F458757:F458787 JB458757:JB458787 SX458757:SX458787 ACT458757:ACT458787 AMP458757:AMP458787 AWL458757:AWL458787 BGH458757:BGH458787 BQD458757:BQD458787 BZZ458757:BZZ458787 CJV458757:CJV458787 CTR458757:CTR458787 DDN458757:DDN458787 DNJ458757:DNJ458787 DXF458757:DXF458787 EHB458757:EHB458787 EQX458757:EQX458787 FAT458757:FAT458787 FKP458757:FKP458787 FUL458757:FUL458787 GEH458757:GEH458787 GOD458757:GOD458787 GXZ458757:GXZ458787 HHV458757:HHV458787 HRR458757:HRR458787 IBN458757:IBN458787 ILJ458757:ILJ458787 IVF458757:IVF458787 JFB458757:JFB458787 JOX458757:JOX458787 JYT458757:JYT458787 KIP458757:KIP458787 KSL458757:KSL458787 LCH458757:LCH458787 LMD458757:LMD458787 LVZ458757:LVZ458787 MFV458757:MFV458787 MPR458757:MPR458787 MZN458757:MZN458787 NJJ458757:NJJ458787 NTF458757:NTF458787 ODB458757:ODB458787 OMX458757:OMX458787 OWT458757:OWT458787 PGP458757:PGP458787 PQL458757:PQL458787 QAH458757:QAH458787 QKD458757:QKD458787 QTZ458757:QTZ458787 RDV458757:RDV458787 RNR458757:RNR458787 RXN458757:RXN458787 SHJ458757:SHJ458787 SRF458757:SRF458787 TBB458757:TBB458787 TKX458757:TKX458787 TUT458757:TUT458787 UEP458757:UEP458787 UOL458757:UOL458787 UYH458757:UYH458787 VID458757:VID458787 VRZ458757:VRZ458787 WBV458757:WBV458787 WLR458757:WLR458787 WVN458757:WVN458787 F524293:F524323 JB524293:JB524323 SX524293:SX524323 ACT524293:ACT524323 AMP524293:AMP524323 AWL524293:AWL524323 BGH524293:BGH524323 BQD524293:BQD524323 BZZ524293:BZZ524323 CJV524293:CJV524323 CTR524293:CTR524323 DDN524293:DDN524323 DNJ524293:DNJ524323 DXF524293:DXF524323 EHB524293:EHB524323 EQX524293:EQX524323 FAT524293:FAT524323 FKP524293:FKP524323 FUL524293:FUL524323 GEH524293:GEH524323 GOD524293:GOD524323 GXZ524293:GXZ524323 HHV524293:HHV524323 HRR524293:HRR524323 IBN524293:IBN524323 ILJ524293:ILJ524323 IVF524293:IVF524323 JFB524293:JFB524323 JOX524293:JOX524323 JYT524293:JYT524323 KIP524293:KIP524323 KSL524293:KSL524323 LCH524293:LCH524323 LMD524293:LMD524323 LVZ524293:LVZ524323 MFV524293:MFV524323 MPR524293:MPR524323 MZN524293:MZN524323 NJJ524293:NJJ524323 NTF524293:NTF524323 ODB524293:ODB524323 OMX524293:OMX524323 OWT524293:OWT524323 PGP524293:PGP524323 PQL524293:PQL524323 QAH524293:QAH524323 QKD524293:QKD524323 QTZ524293:QTZ524323 RDV524293:RDV524323 RNR524293:RNR524323 RXN524293:RXN524323 SHJ524293:SHJ524323 SRF524293:SRF524323 TBB524293:TBB524323 TKX524293:TKX524323 TUT524293:TUT524323 UEP524293:UEP524323 UOL524293:UOL524323 UYH524293:UYH524323 VID524293:VID524323 VRZ524293:VRZ524323 WBV524293:WBV524323 WLR524293:WLR524323 WVN524293:WVN524323 F589829:F589859 JB589829:JB589859 SX589829:SX589859 ACT589829:ACT589859 AMP589829:AMP589859 AWL589829:AWL589859 BGH589829:BGH589859 BQD589829:BQD589859 BZZ589829:BZZ589859 CJV589829:CJV589859 CTR589829:CTR589859 DDN589829:DDN589859 DNJ589829:DNJ589859 DXF589829:DXF589859 EHB589829:EHB589859 EQX589829:EQX589859 FAT589829:FAT589859 FKP589829:FKP589859 FUL589829:FUL589859 GEH589829:GEH589859 GOD589829:GOD589859 GXZ589829:GXZ589859 HHV589829:HHV589859 HRR589829:HRR589859 IBN589829:IBN589859 ILJ589829:ILJ589859 IVF589829:IVF589859 JFB589829:JFB589859 JOX589829:JOX589859 JYT589829:JYT589859 KIP589829:KIP589859 KSL589829:KSL589859 LCH589829:LCH589859 LMD589829:LMD589859 LVZ589829:LVZ589859 MFV589829:MFV589859 MPR589829:MPR589859 MZN589829:MZN589859 NJJ589829:NJJ589859 NTF589829:NTF589859 ODB589829:ODB589859 OMX589829:OMX589859 OWT589829:OWT589859 PGP589829:PGP589859 PQL589829:PQL589859 QAH589829:QAH589859 QKD589829:QKD589859 QTZ589829:QTZ589859 RDV589829:RDV589859 RNR589829:RNR589859 RXN589829:RXN589859 SHJ589829:SHJ589859 SRF589829:SRF589859 TBB589829:TBB589859 TKX589829:TKX589859 TUT589829:TUT589859 UEP589829:UEP589859 UOL589829:UOL589859 UYH589829:UYH589859 VID589829:VID589859 VRZ589829:VRZ589859 WBV589829:WBV589859 WLR589829:WLR589859 WVN589829:WVN589859 F655365:F655395 JB655365:JB655395 SX655365:SX655395 ACT655365:ACT655395 AMP655365:AMP655395 AWL655365:AWL655395 BGH655365:BGH655395 BQD655365:BQD655395 BZZ655365:BZZ655395 CJV655365:CJV655395 CTR655365:CTR655395 DDN655365:DDN655395 DNJ655365:DNJ655395 DXF655365:DXF655395 EHB655365:EHB655395 EQX655365:EQX655395 FAT655365:FAT655395 FKP655365:FKP655395 FUL655365:FUL655395 GEH655365:GEH655395 GOD655365:GOD655395 GXZ655365:GXZ655395 HHV655365:HHV655395 HRR655365:HRR655395 IBN655365:IBN655395 ILJ655365:ILJ655395 IVF655365:IVF655395 JFB655365:JFB655395 JOX655365:JOX655395 JYT655365:JYT655395 KIP655365:KIP655395 KSL655365:KSL655395 LCH655365:LCH655395 LMD655365:LMD655395 LVZ655365:LVZ655395 MFV655365:MFV655395 MPR655365:MPR655395 MZN655365:MZN655395 NJJ655365:NJJ655395 NTF655365:NTF655395 ODB655365:ODB655395 OMX655365:OMX655395 OWT655365:OWT655395 PGP655365:PGP655395 PQL655365:PQL655395 QAH655365:QAH655395 QKD655365:QKD655395 QTZ655365:QTZ655395 RDV655365:RDV655395 RNR655365:RNR655395 RXN655365:RXN655395 SHJ655365:SHJ655395 SRF655365:SRF655395 TBB655365:TBB655395 TKX655365:TKX655395 TUT655365:TUT655395 UEP655365:UEP655395 UOL655365:UOL655395 UYH655365:UYH655395 VID655365:VID655395 VRZ655365:VRZ655395 WBV655365:WBV655395 WLR655365:WLR655395 WVN655365:WVN655395 F720901:F720931 JB720901:JB720931 SX720901:SX720931 ACT720901:ACT720931 AMP720901:AMP720931 AWL720901:AWL720931 BGH720901:BGH720931 BQD720901:BQD720931 BZZ720901:BZZ720931 CJV720901:CJV720931 CTR720901:CTR720931 DDN720901:DDN720931 DNJ720901:DNJ720931 DXF720901:DXF720931 EHB720901:EHB720931 EQX720901:EQX720931 FAT720901:FAT720931 FKP720901:FKP720931 FUL720901:FUL720931 GEH720901:GEH720931 GOD720901:GOD720931 GXZ720901:GXZ720931 HHV720901:HHV720931 HRR720901:HRR720931 IBN720901:IBN720931 ILJ720901:ILJ720931 IVF720901:IVF720931 JFB720901:JFB720931 JOX720901:JOX720931 JYT720901:JYT720931 KIP720901:KIP720931 KSL720901:KSL720931 LCH720901:LCH720931 LMD720901:LMD720931 LVZ720901:LVZ720931 MFV720901:MFV720931 MPR720901:MPR720931 MZN720901:MZN720931 NJJ720901:NJJ720931 NTF720901:NTF720931 ODB720901:ODB720931 OMX720901:OMX720931 OWT720901:OWT720931 PGP720901:PGP720931 PQL720901:PQL720931 QAH720901:QAH720931 QKD720901:QKD720931 QTZ720901:QTZ720931 RDV720901:RDV720931 RNR720901:RNR720931 RXN720901:RXN720931 SHJ720901:SHJ720931 SRF720901:SRF720931 TBB720901:TBB720931 TKX720901:TKX720931 TUT720901:TUT720931 UEP720901:UEP720931 UOL720901:UOL720931 UYH720901:UYH720931 VID720901:VID720931 VRZ720901:VRZ720931 WBV720901:WBV720931 WLR720901:WLR720931 WVN720901:WVN720931 F786437:F786467 JB786437:JB786467 SX786437:SX786467 ACT786437:ACT786467 AMP786437:AMP786467 AWL786437:AWL786467 BGH786437:BGH786467 BQD786437:BQD786467 BZZ786437:BZZ786467 CJV786437:CJV786467 CTR786437:CTR786467 DDN786437:DDN786467 DNJ786437:DNJ786467 DXF786437:DXF786467 EHB786437:EHB786467 EQX786437:EQX786467 FAT786437:FAT786467 FKP786437:FKP786467 FUL786437:FUL786467 GEH786437:GEH786467 GOD786437:GOD786467 GXZ786437:GXZ786467 HHV786437:HHV786467 HRR786437:HRR786467 IBN786437:IBN786467 ILJ786437:ILJ786467 IVF786437:IVF786467 JFB786437:JFB786467 JOX786437:JOX786467 JYT786437:JYT786467 KIP786437:KIP786467 KSL786437:KSL786467 LCH786437:LCH786467 LMD786437:LMD786467 LVZ786437:LVZ786467 MFV786437:MFV786467 MPR786437:MPR786467 MZN786437:MZN786467 NJJ786437:NJJ786467 NTF786437:NTF786467 ODB786437:ODB786467 OMX786437:OMX786467 OWT786437:OWT786467 PGP786437:PGP786467 PQL786437:PQL786467 QAH786437:QAH786467 QKD786437:QKD786467 QTZ786437:QTZ786467 RDV786437:RDV786467 RNR786437:RNR786467 RXN786437:RXN786467 SHJ786437:SHJ786467 SRF786437:SRF786467 TBB786437:TBB786467 TKX786437:TKX786467 TUT786437:TUT786467 UEP786437:UEP786467 UOL786437:UOL786467 UYH786437:UYH786467 VID786437:VID786467 VRZ786437:VRZ786467 WBV786437:WBV786467 WLR786437:WLR786467 WVN786437:WVN786467 F851973:F852003 JB851973:JB852003 SX851973:SX852003 ACT851973:ACT852003 AMP851973:AMP852003 AWL851973:AWL852003 BGH851973:BGH852003 BQD851973:BQD852003 BZZ851973:BZZ852003 CJV851973:CJV852003 CTR851973:CTR852003 DDN851973:DDN852003 DNJ851973:DNJ852003 DXF851973:DXF852003 EHB851973:EHB852003 EQX851973:EQX852003 FAT851973:FAT852003 FKP851973:FKP852003 FUL851973:FUL852003 GEH851973:GEH852003 GOD851973:GOD852003 GXZ851973:GXZ852003 HHV851973:HHV852003 HRR851973:HRR852003 IBN851973:IBN852003 ILJ851973:ILJ852003 IVF851973:IVF852003 JFB851973:JFB852003 JOX851973:JOX852003 JYT851973:JYT852003 KIP851973:KIP852003 KSL851973:KSL852003 LCH851973:LCH852003 LMD851973:LMD852003 LVZ851973:LVZ852003 MFV851973:MFV852003 MPR851973:MPR852003 MZN851973:MZN852003 NJJ851973:NJJ852003 NTF851973:NTF852003 ODB851973:ODB852003 OMX851973:OMX852003 OWT851973:OWT852003 PGP851973:PGP852003 PQL851973:PQL852003 QAH851973:QAH852003 QKD851973:QKD852003 QTZ851973:QTZ852003 RDV851973:RDV852003 RNR851973:RNR852003 RXN851973:RXN852003 SHJ851973:SHJ852003 SRF851973:SRF852003 TBB851973:TBB852003 TKX851973:TKX852003 TUT851973:TUT852003 UEP851973:UEP852003 UOL851973:UOL852003 UYH851973:UYH852003 VID851973:VID852003 VRZ851973:VRZ852003 WBV851973:WBV852003 WLR851973:WLR852003 WVN851973:WVN852003 F917509:F917539 JB917509:JB917539 SX917509:SX917539 ACT917509:ACT917539 AMP917509:AMP917539 AWL917509:AWL917539 BGH917509:BGH917539 BQD917509:BQD917539 BZZ917509:BZZ917539 CJV917509:CJV917539 CTR917509:CTR917539 DDN917509:DDN917539 DNJ917509:DNJ917539 DXF917509:DXF917539 EHB917509:EHB917539 EQX917509:EQX917539 FAT917509:FAT917539 FKP917509:FKP917539 FUL917509:FUL917539 GEH917509:GEH917539 GOD917509:GOD917539 GXZ917509:GXZ917539 HHV917509:HHV917539 HRR917509:HRR917539 IBN917509:IBN917539 ILJ917509:ILJ917539 IVF917509:IVF917539 JFB917509:JFB917539 JOX917509:JOX917539 JYT917509:JYT917539 KIP917509:KIP917539 KSL917509:KSL917539 LCH917509:LCH917539 LMD917509:LMD917539 LVZ917509:LVZ917539 MFV917509:MFV917539 MPR917509:MPR917539 MZN917509:MZN917539 NJJ917509:NJJ917539 NTF917509:NTF917539 ODB917509:ODB917539 OMX917509:OMX917539 OWT917509:OWT917539 PGP917509:PGP917539 PQL917509:PQL917539 QAH917509:QAH917539 QKD917509:QKD917539 QTZ917509:QTZ917539 RDV917509:RDV917539 RNR917509:RNR917539 RXN917509:RXN917539 SHJ917509:SHJ917539 SRF917509:SRF917539 TBB917509:TBB917539 TKX917509:TKX917539 TUT917509:TUT917539 UEP917509:UEP917539 UOL917509:UOL917539 UYH917509:UYH917539 VID917509:VID917539 VRZ917509:VRZ917539 WBV917509:WBV917539 WLR917509:WLR917539 WVN917509:WVN917539 F983045:F983075 JB983045:JB983075 SX983045:SX983075 ACT983045:ACT983075 AMP983045:AMP983075 AWL983045:AWL983075 BGH983045:BGH983075 BQD983045:BQD983075 BZZ983045:BZZ983075 CJV983045:CJV983075 CTR983045:CTR983075 DDN983045:DDN983075 DNJ983045:DNJ983075 DXF983045:DXF983075 EHB983045:EHB983075 EQX983045:EQX983075 FAT983045:FAT983075 FKP983045:FKP983075 FUL983045:FUL983075 GEH983045:GEH983075 GOD983045:GOD983075 GXZ983045:GXZ983075 HHV983045:HHV983075 HRR983045:HRR983075 IBN983045:IBN983075 ILJ983045:ILJ983075 IVF983045:IVF983075 JFB983045:JFB983075 JOX983045:JOX983075 JYT983045:JYT983075 KIP983045:KIP983075 KSL983045:KSL983075 LCH983045:LCH983075 LMD983045:LMD983075 LVZ983045:LVZ983075 MFV983045:MFV983075 MPR983045:MPR983075 MZN983045:MZN983075 NJJ983045:NJJ983075 NTF983045:NTF983075 ODB983045:ODB983075 OMX983045:OMX983075 OWT983045:OWT983075 PGP983045:PGP983075 PQL983045:PQL983075 QAH983045:QAH983075 QKD983045:QKD983075 QTZ983045:QTZ983075 RDV983045:RDV983075 RNR983045:RNR983075 RXN983045:RXN983075 SHJ983045:SHJ983075 SRF983045:SRF983075 TBB983045:TBB983075 TKX983045:TKX983075 TUT983045:TUT983075 UEP983045:UEP983075 UOL983045:UOL983075 UYH983045:UYH983075 VID983045:VID983075 VRZ983045:VRZ983075 WBV983045:WBV983075 WLR983045:WLR983075 WVN983045:WVN983075 H5:H35 JD5:JD35 SZ5:SZ35 ACV5:ACV35 AMR5:AMR35 AWN5:AWN35 BGJ5:BGJ35 BQF5:BQF35 CAB5:CAB35 CJX5:CJX35 CTT5:CTT35 DDP5:DDP35 DNL5:DNL35 DXH5:DXH35 EHD5:EHD35 EQZ5:EQZ35 FAV5:FAV35 FKR5:FKR35 FUN5:FUN35 GEJ5:GEJ35 GOF5:GOF35 GYB5:GYB35 HHX5:HHX35 HRT5:HRT35 IBP5:IBP35 ILL5:ILL35 IVH5:IVH35 JFD5:JFD35 JOZ5:JOZ35 JYV5:JYV35 KIR5:KIR35 KSN5:KSN35 LCJ5:LCJ35 LMF5:LMF35 LWB5:LWB35 MFX5:MFX35 MPT5:MPT35 MZP5:MZP35 NJL5:NJL35 NTH5:NTH35 ODD5:ODD35 OMZ5:OMZ35 OWV5:OWV35 PGR5:PGR35 PQN5:PQN35 QAJ5:QAJ35 QKF5:QKF35 QUB5:QUB35 RDX5:RDX35 RNT5:RNT35 RXP5:RXP35 SHL5:SHL35 SRH5:SRH35 TBD5:TBD35 TKZ5:TKZ35 TUV5:TUV35 UER5:UER35 UON5:UON35 UYJ5:UYJ35 VIF5:VIF35 VSB5:VSB35 WBX5:WBX35 WLT5:WLT35 WVP5:WVP35 H65541:H65571 JD65541:JD65571 SZ65541:SZ65571 ACV65541:ACV65571 AMR65541:AMR65571 AWN65541:AWN65571 BGJ65541:BGJ65571 BQF65541:BQF65571 CAB65541:CAB65571 CJX65541:CJX65571 CTT65541:CTT65571 DDP65541:DDP65571 DNL65541:DNL65571 DXH65541:DXH65571 EHD65541:EHD65571 EQZ65541:EQZ65571 FAV65541:FAV65571 FKR65541:FKR65571 FUN65541:FUN65571 GEJ65541:GEJ65571 GOF65541:GOF65571 GYB65541:GYB65571 HHX65541:HHX65571 HRT65541:HRT65571 IBP65541:IBP65571 ILL65541:ILL65571 IVH65541:IVH65571 JFD65541:JFD65571 JOZ65541:JOZ65571 JYV65541:JYV65571 KIR65541:KIR65571 KSN65541:KSN65571 LCJ65541:LCJ65571 LMF65541:LMF65571 LWB65541:LWB65571 MFX65541:MFX65571 MPT65541:MPT65571 MZP65541:MZP65571 NJL65541:NJL65571 NTH65541:NTH65571 ODD65541:ODD65571 OMZ65541:OMZ65571 OWV65541:OWV65571 PGR65541:PGR65571 PQN65541:PQN65571 QAJ65541:QAJ65571 QKF65541:QKF65571 QUB65541:QUB65571 RDX65541:RDX65571 RNT65541:RNT65571 RXP65541:RXP65571 SHL65541:SHL65571 SRH65541:SRH65571 TBD65541:TBD65571 TKZ65541:TKZ65571 TUV65541:TUV65571 UER65541:UER65571 UON65541:UON65571 UYJ65541:UYJ65571 VIF65541:VIF65571 VSB65541:VSB65571 WBX65541:WBX65571 WLT65541:WLT65571 WVP65541:WVP65571 H131077:H131107 JD131077:JD131107 SZ131077:SZ131107 ACV131077:ACV131107 AMR131077:AMR131107 AWN131077:AWN131107 BGJ131077:BGJ131107 BQF131077:BQF131107 CAB131077:CAB131107 CJX131077:CJX131107 CTT131077:CTT131107 DDP131077:DDP131107 DNL131077:DNL131107 DXH131077:DXH131107 EHD131077:EHD131107 EQZ131077:EQZ131107 FAV131077:FAV131107 FKR131077:FKR131107 FUN131077:FUN131107 GEJ131077:GEJ131107 GOF131077:GOF131107 GYB131077:GYB131107 HHX131077:HHX131107 HRT131077:HRT131107 IBP131077:IBP131107 ILL131077:ILL131107 IVH131077:IVH131107 JFD131077:JFD131107 JOZ131077:JOZ131107 JYV131077:JYV131107 KIR131077:KIR131107 KSN131077:KSN131107 LCJ131077:LCJ131107 LMF131077:LMF131107 LWB131077:LWB131107 MFX131077:MFX131107 MPT131077:MPT131107 MZP131077:MZP131107 NJL131077:NJL131107 NTH131077:NTH131107 ODD131077:ODD131107 OMZ131077:OMZ131107 OWV131077:OWV131107 PGR131077:PGR131107 PQN131077:PQN131107 QAJ131077:QAJ131107 QKF131077:QKF131107 QUB131077:QUB131107 RDX131077:RDX131107 RNT131077:RNT131107 RXP131077:RXP131107 SHL131077:SHL131107 SRH131077:SRH131107 TBD131077:TBD131107 TKZ131077:TKZ131107 TUV131077:TUV131107 UER131077:UER131107 UON131077:UON131107 UYJ131077:UYJ131107 VIF131077:VIF131107 VSB131077:VSB131107 WBX131077:WBX131107 WLT131077:WLT131107 WVP131077:WVP131107 H196613:H196643 JD196613:JD196643 SZ196613:SZ196643 ACV196613:ACV196643 AMR196613:AMR196643 AWN196613:AWN196643 BGJ196613:BGJ196643 BQF196613:BQF196643 CAB196613:CAB196643 CJX196613:CJX196643 CTT196613:CTT196643 DDP196613:DDP196643 DNL196613:DNL196643 DXH196613:DXH196643 EHD196613:EHD196643 EQZ196613:EQZ196643 FAV196613:FAV196643 FKR196613:FKR196643 FUN196613:FUN196643 GEJ196613:GEJ196643 GOF196613:GOF196643 GYB196613:GYB196643 HHX196613:HHX196643 HRT196613:HRT196643 IBP196613:IBP196643 ILL196613:ILL196643 IVH196613:IVH196643 JFD196613:JFD196643 JOZ196613:JOZ196643 JYV196613:JYV196643 KIR196613:KIR196643 KSN196613:KSN196643 LCJ196613:LCJ196643 LMF196613:LMF196643 LWB196613:LWB196643 MFX196613:MFX196643 MPT196613:MPT196643 MZP196613:MZP196643 NJL196613:NJL196643 NTH196613:NTH196643 ODD196613:ODD196643 OMZ196613:OMZ196643 OWV196613:OWV196643 PGR196613:PGR196643 PQN196613:PQN196643 QAJ196613:QAJ196643 QKF196613:QKF196643 QUB196613:QUB196643 RDX196613:RDX196643 RNT196613:RNT196643 RXP196613:RXP196643 SHL196613:SHL196643 SRH196613:SRH196643 TBD196613:TBD196643 TKZ196613:TKZ196643 TUV196613:TUV196643 UER196613:UER196643 UON196613:UON196643 UYJ196613:UYJ196643 VIF196613:VIF196643 VSB196613:VSB196643 WBX196613:WBX196643 WLT196613:WLT196643 WVP196613:WVP196643 H262149:H262179 JD262149:JD262179 SZ262149:SZ262179 ACV262149:ACV262179 AMR262149:AMR262179 AWN262149:AWN262179 BGJ262149:BGJ262179 BQF262149:BQF262179 CAB262149:CAB262179 CJX262149:CJX262179 CTT262149:CTT262179 DDP262149:DDP262179 DNL262149:DNL262179 DXH262149:DXH262179 EHD262149:EHD262179 EQZ262149:EQZ262179 FAV262149:FAV262179 FKR262149:FKR262179 FUN262149:FUN262179 GEJ262149:GEJ262179 GOF262149:GOF262179 GYB262149:GYB262179 HHX262149:HHX262179 HRT262149:HRT262179 IBP262149:IBP262179 ILL262149:ILL262179 IVH262149:IVH262179 JFD262149:JFD262179 JOZ262149:JOZ262179 JYV262149:JYV262179 KIR262149:KIR262179 KSN262149:KSN262179 LCJ262149:LCJ262179 LMF262149:LMF262179 LWB262149:LWB262179 MFX262149:MFX262179 MPT262149:MPT262179 MZP262149:MZP262179 NJL262149:NJL262179 NTH262149:NTH262179 ODD262149:ODD262179 OMZ262149:OMZ262179 OWV262149:OWV262179 PGR262149:PGR262179 PQN262149:PQN262179 QAJ262149:QAJ262179 QKF262149:QKF262179 QUB262149:QUB262179 RDX262149:RDX262179 RNT262149:RNT262179 RXP262149:RXP262179 SHL262149:SHL262179 SRH262149:SRH262179 TBD262149:TBD262179 TKZ262149:TKZ262179 TUV262149:TUV262179 UER262149:UER262179 UON262149:UON262179 UYJ262149:UYJ262179 VIF262149:VIF262179 VSB262149:VSB262179 WBX262149:WBX262179 WLT262149:WLT262179 WVP262149:WVP262179 H327685:H327715 JD327685:JD327715 SZ327685:SZ327715 ACV327685:ACV327715 AMR327685:AMR327715 AWN327685:AWN327715 BGJ327685:BGJ327715 BQF327685:BQF327715 CAB327685:CAB327715 CJX327685:CJX327715 CTT327685:CTT327715 DDP327685:DDP327715 DNL327685:DNL327715 DXH327685:DXH327715 EHD327685:EHD327715 EQZ327685:EQZ327715 FAV327685:FAV327715 FKR327685:FKR327715 FUN327685:FUN327715 GEJ327685:GEJ327715 GOF327685:GOF327715 GYB327685:GYB327715 HHX327685:HHX327715 HRT327685:HRT327715 IBP327685:IBP327715 ILL327685:ILL327715 IVH327685:IVH327715 JFD327685:JFD327715 JOZ327685:JOZ327715 JYV327685:JYV327715 KIR327685:KIR327715 KSN327685:KSN327715 LCJ327685:LCJ327715 LMF327685:LMF327715 LWB327685:LWB327715 MFX327685:MFX327715 MPT327685:MPT327715 MZP327685:MZP327715 NJL327685:NJL327715 NTH327685:NTH327715 ODD327685:ODD327715 OMZ327685:OMZ327715 OWV327685:OWV327715 PGR327685:PGR327715 PQN327685:PQN327715 QAJ327685:QAJ327715 QKF327685:QKF327715 QUB327685:QUB327715 RDX327685:RDX327715 RNT327685:RNT327715 RXP327685:RXP327715 SHL327685:SHL327715 SRH327685:SRH327715 TBD327685:TBD327715 TKZ327685:TKZ327715 TUV327685:TUV327715 UER327685:UER327715 UON327685:UON327715 UYJ327685:UYJ327715 VIF327685:VIF327715 VSB327685:VSB327715 WBX327685:WBX327715 WLT327685:WLT327715 WVP327685:WVP327715 H393221:H393251 JD393221:JD393251 SZ393221:SZ393251 ACV393221:ACV393251 AMR393221:AMR393251 AWN393221:AWN393251 BGJ393221:BGJ393251 BQF393221:BQF393251 CAB393221:CAB393251 CJX393221:CJX393251 CTT393221:CTT393251 DDP393221:DDP393251 DNL393221:DNL393251 DXH393221:DXH393251 EHD393221:EHD393251 EQZ393221:EQZ393251 FAV393221:FAV393251 FKR393221:FKR393251 FUN393221:FUN393251 GEJ393221:GEJ393251 GOF393221:GOF393251 GYB393221:GYB393251 HHX393221:HHX393251 HRT393221:HRT393251 IBP393221:IBP393251 ILL393221:ILL393251 IVH393221:IVH393251 JFD393221:JFD393251 JOZ393221:JOZ393251 JYV393221:JYV393251 KIR393221:KIR393251 KSN393221:KSN393251 LCJ393221:LCJ393251 LMF393221:LMF393251 LWB393221:LWB393251 MFX393221:MFX393251 MPT393221:MPT393251 MZP393221:MZP393251 NJL393221:NJL393251 NTH393221:NTH393251 ODD393221:ODD393251 OMZ393221:OMZ393251 OWV393221:OWV393251 PGR393221:PGR393251 PQN393221:PQN393251 QAJ393221:QAJ393251 QKF393221:QKF393251 QUB393221:QUB393251 RDX393221:RDX393251 RNT393221:RNT393251 RXP393221:RXP393251 SHL393221:SHL393251 SRH393221:SRH393251 TBD393221:TBD393251 TKZ393221:TKZ393251 TUV393221:TUV393251 UER393221:UER393251 UON393221:UON393251 UYJ393221:UYJ393251 VIF393221:VIF393251 VSB393221:VSB393251 WBX393221:WBX393251 WLT393221:WLT393251 WVP393221:WVP393251 H458757:H458787 JD458757:JD458787 SZ458757:SZ458787 ACV458757:ACV458787 AMR458757:AMR458787 AWN458757:AWN458787 BGJ458757:BGJ458787 BQF458757:BQF458787 CAB458757:CAB458787 CJX458757:CJX458787 CTT458757:CTT458787 DDP458757:DDP458787 DNL458757:DNL458787 DXH458757:DXH458787 EHD458757:EHD458787 EQZ458757:EQZ458787 FAV458757:FAV458787 FKR458757:FKR458787 FUN458757:FUN458787 GEJ458757:GEJ458787 GOF458757:GOF458787 GYB458757:GYB458787 HHX458757:HHX458787 HRT458757:HRT458787 IBP458757:IBP458787 ILL458757:ILL458787 IVH458757:IVH458787 JFD458757:JFD458787 JOZ458757:JOZ458787 JYV458757:JYV458787 KIR458757:KIR458787 KSN458757:KSN458787 LCJ458757:LCJ458787 LMF458757:LMF458787 LWB458757:LWB458787 MFX458757:MFX458787 MPT458757:MPT458787 MZP458757:MZP458787 NJL458757:NJL458787 NTH458757:NTH458787 ODD458757:ODD458787 OMZ458757:OMZ458787 OWV458757:OWV458787 PGR458757:PGR458787 PQN458757:PQN458787 QAJ458757:QAJ458787 QKF458757:QKF458787 QUB458757:QUB458787 RDX458757:RDX458787 RNT458757:RNT458787 RXP458757:RXP458787 SHL458757:SHL458787 SRH458757:SRH458787 TBD458757:TBD458787 TKZ458757:TKZ458787 TUV458757:TUV458787 UER458757:UER458787 UON458757:UON458787 UYJ458757:UYJ458787 VIF458757:VIF458787 VSB458757:VSB458787 WBX458757:WBX458787 WLT458757:WLT458787 WVP458757:WVP458787 H524293:H524323 JD524293:JD524323 SZ524293:SZ524323 ACV524293:ACV524323 AMR524293:AMR524323 AWN524293:AWN524323 BGJ524293:BGJ524323 BQF524293:BQF524323 CAB524293:CAB524323 CJX524293:CJX524323 CTT524293:CTT524323 DDP524293:DDP524323 DNL524293:DNL524323 DXH524293:DXH524323 EHD524293:EHD524323 EQZ524293:EQZ524323 FAV524293:FAV524323 FKR524293:FKR524323 FUN524293:FUN524323 GEJ524293:GEJ524323 GOF524293:GOF524323 GYB524293:GYB524323 HHX524293:HHX524323 HRT524293:HRT524323 IBP524293:IBP524323 ILL524293:ILL524323 IVH524293:IVH524323 JFD524293:JFD524323 JOZ524293:JOZ524323 JYV524293:JYV524323 KIR524293:KIR524323 KSN524293:KSN524323 LCJ524293:LCJ524323 LMF524293:LMF524323 LWB524293:LWB524323 MFX524293:MFX524323 MPT524293:MPT524323 MZP524293:MZP524323 NJL524293:NJL524323 NTH524293:NTH524323 ODD524293:ODD524323 OMZ524293:OMZ524323 OWV524293:OWV524323 PGR524293:PGR524323 PQN524293:PQN524323 QAJ524293:QAJ524323 QKF524293:QKF524323 QUB524293:QUB524323 RDX524293:RDX524323 RNT524293:RNT524323 RXP524293:RXP524323 SHL524293:SHL524323 SRH524293:SRH524323 TBD524293:TBD524323 TKZ524293:TKZ524323 TUV524293:TUV524323 UER524293:UER524323 UON524293:UON524323 UYJ524293:UYJ524323 VIF524293:VIF524323 VSB524293:VSB524323 WBX524293:WBX524323 WLT524293:WLT524323 WVP524293:WVP524323 H589829:H589859 JD589829:JD589859 SZ589829:SZ589859 ACV589829:ACV589859 AMR589829:AMR589859 AWN589829:AWN589859 BGJ589829:BGJ589859 BQF589829:BQF589859 CAB589829:CAB589859 CJX589829:CJX589859 CTT589829:CTT589859 DDP589829:DDP589859 DNL589829:DNL589859 DXH589829:DXH589859 EHD589829:EHD589859 EQZ589829:EQZ589859 FAV589829:FAV589859 FKR589829:FKR589859 FUN589829:FUN589859 GEJ589829:GEJ589859 GOF589829:GOF589859 GYB589829:GYB589859 HHX589829:HHX589859 HRT589829:HRT589859 IBP589829:IBP589859 ILL589829:ILL589859 IVH589829:IVH589859 JFD589829:JFD589859 JOZ589829:JOZ589859 JYV589829:JYV589859 KIR589829:KIR589859 KSN589829:KSN589859 LCJ589829:LCJ589859 LMF589829:LMF589859 LWB589829:LWB589859 MFX589829:MFX589859 MPT589829:MPT589859 MZP589829:MZP589859 NJL589829:NJL589859 NTH589829:NTH589859 ODD589829:ODD589859 OMZ589829:OMZ589859 OWV589829:OWV589859 PGR589829:PGR589859 PQN589829:PQN589859 QAJ589829:QAJ589859 QKF589829:QKF589859 QUB589829:QUB589859 RDX589829:RDX589859 RNT589829:RNT589859 RXP589829:RXP589859 SHL589829:SHL589859 SRH589829:SRH589859 TBD589829:TBD589859 TKZ589829:TKZ589859 TUV589829:TUV589859 UER589829:UER589859 UON589829:UON589859 UYJ589829:UYJ589859 VIF589829:VIF589859 VSB589829:VSB589859 WBX589829:WBX589859 WLT589829:WLT589859 WVP589829:WVP589859 H655365:H655395 JD655365:JD655395 SZ655365:SZ655395 ACV655365:ACV655395 AMR655365:AMR655395 AWN655365:AWN655395 BGJ655365:BGJ655395 BQF655365:BQF655395 CAB655365:CAB655395 CJX655365:CJX655395 CTT655365:CTT655395 DDP655365:DDP655395 DNL655365:DNL655395 DXH655365:DXH655395 EHD655365:EHD655395 EQZ655365:EQZ655395 FAV655365:FAV655395 FKR655365:FKR655395 FUN655365:FUN655395 GEJ655365:GEJ655395 GOF655365:GOF655395 GYB655365:GYB655395 HHX655365:HHX655395 HRT655365:HRT655395 IBP655365:IBP655395 ILL655365:ILL655395 IVH655365:IVH655395 JFD655365:JFD655395 JOZ655365:JOZ655395 JYV655365:JYV655395 KIR655365:KIR655395 KSN655365:KSN655395 LCJ655365:LCJ655395 LMF655365:LMF655395 LWB655365:LWB655395 MFX655365:MFX655395 MPT655365:MPT655395 MZP655365:MZP655395 NJL655365:NJL655395 NTH655365:NTH655395 ODD655365:ODD655395 OMZ655365:OMZ655395 OWV655365:OWV655395 PGR655365:PGR655395 PQN655365:PQN655395 QAJ655365:QAJ655395 QKF655365:QKF655395 QUB655365:QUB655395 RDX655365:RDX655395 RNT655365:RNT655395 RXP655365:RXP655395 SHL655365:SHL655395 SRH655365:SRH655395 TBD655365:TBD655395 TKZ655365:TKZ655395 TUV655365:TUV655395 UER655365:UER655395 UON655365:UON655395 UYJ655365:UYJ655395 VIF655365:VIF655395 VSB655365:VSB655395 WBX655365:WBX655395 WLT655365:WLT655395 WVP655365:WVP655395 H720901:H720931 JD720901:JD720931 SZ720901:SZ720931 ACV720901:ACV720931 AMR720901:AMR720931 AWN720901:AWN720931 BGJ720901:BGJ720931 BQF720901:BQF720931 CAB720901:CAB720931 CJX720901:CJX720931 CTT720901:CTT720931 DDP720901:DDP720931 DNL720901:DNL720931 DXH720901:DXH720931 EHD720901:EHD720931 EQZ720901:EQZ720931 FAV720901:FAV720931 FKR720901:FKR720931 FUN720901:FUN720931 GEJ720901:GEJ720931 GOF720901:GOF720931 GYB720901:GYB720931 HHX720901:HHX720931 HRT720901:HRT720931 IBP720901:IBP720931 ILL720901:ILL720931 IVH720901:IVH720931 JFD720901:JFD720931 JOZ720901:JOZ720931 JYV720901:JYV720931 KIR720901:KIR720931 KSN720901:KSN720931 LCJ720901:LCJ720931 LMF720901:LMF720931 LWB720901:LWB720931 MFX720901:MFX720931 MPT720901:MPT720931 MZP720901:MZP720931 NJL720901:NJL720931 NTH720901:NTH720931 ODD720901:ODD720931 OMZ720901:OMZ720931 OWV720901:OWV720931 PGR720901:PGR720931 PQN720901:PQN720931 QAJ720901:QAJ720931 QKF720901:QKF720931 QUB720901:QUB720931 RDX720901:RDX720931 RNT720901:RNT720931 RXP720901:RXP720931 SHL720901:SHL720931 SRH720901:SRH720931 TBD720901:TBD720931 TKZ720901:TKZ720931 TUV720901:TUV720931 UER720901:UER720931 UON720901:UON720931 UYJ720901:UYJ720931 VIF720901:VIF720931 VSB720901:VSB720931 WBX720901:WBX720931 WLT720901:WLT720931 WVP720901:WVP720931 H786437:H786467 JD786437:JD786467 SZ786437:SZ786467 ACV786437:ACV786467 AMR786437:AMR786467 AWN786437:AWN786467 BGJ786437:BGJ786467 BQF786437:BQF786467 CAB786437:CAB786467 CJX786437:CJX786467 CTT786437:CTT786467 DDP786437:DDP786467 DNL786437:DNL786467 DXH786437:DXH786467 EHD786437:EHD786467 EQZ786437:EQZ786467 FAV786437:FAV786467 FKR786437:FKR786467 FUN786437:FUN786467 GEJ786437:GEJ786467 GOF786437:GOF786467 GYB786437:GYB786467 HHX786437:HHX786467 HRT786437:HRT786467 IBP786437:IBP786467 ILL786437:ILL786467 IVH786437:IVH786467 JFD786437:JFD786467 JOZ786437:JOZ786467 JYV786437:JYV786467 KIR786437:KIR786467 KSN786437:KSN786467 LCJ786437:LCJ786467 LMF786437:LMF786467 LWB786437:LWB786467 MFX786437:MFX786467 MPT786437:MPT786467 MZP786437:MZP786467 NJL786437:NJL786467 NTH786437:NTH786467 ODD786437:ODD786467 OMZ786437:OMZ786467 OWV786437:OWV786467 PGR786437:PGR786467 PQN786437:PQN786467 QAJ786437:QAJ786467 QKF786437:QKF786467 QUB786437:QUB786467 RDX786437:RDX786467 RNT786437:RNT786467 RXP786437:RXP786467 SHL786437:SHL786467 SRH786437:SRH786467 TBD786437:TBD786467 TKZ786437:TKZ786467 TUV786437:TUV786467 UER786437:UER786467 UON786437:UON786467 UYJ786437:UYJ786467 VIF786437:VIF786467 VSB786437:VSB786467 WBX786437:WBX786467 WLT786437:WLT786467 WVP786437:WVP786467 H851973:H852003 JD851973:JD852003 SZ851973:SZ852003 ACV851973:ACV852003 AMR851973:AMR852003 AWN851973:AWN852003 BGJ851973:BGJ852003 BQF851973:BQF852003 CAB851973:CAB852003 CJX851973:CJX852003 CTT851973:CTT852003 DDP851973:DDP852003 DNL851973:DNL852003 DXH851973:DXH852003 EHD851973:EHD852003 EQZ851973:EQZ852003 FAV851973:FAV852003 FKR851973:FKR852003 FUN851973:FUN852003 GEJ851973:GEJ852003 GOF851973:GOF852003 GYB851973:GYB852003 HHX851973:HHX852003 HRT851973:HRT852003 IBP851973:IBP852003 ILL851973:ILL852003 IVH851973:IVH852003 JFD851973:JFD852003 JOZ851973:JOZ852003 JYV851973:JYV852003 KIR851973:KIR852003 KSN851973:KSN852003 LCJ851973:LCJ852003 LMF851973:LMF852003 LWB851973:LWB852003 MFX851973:MFX852003 MPT851973:MPT852003 MZP851973:MZP852003 NJL851973:NJL852003 NTH851973:NTH852003 ODD851973:ODD852003 OMZ851973:OMZ852003 OWV851973:OWV852003 PGR851973:PGR852003 PQN851973:PQN852003 QAJ851973:QAJ852003 QKF851973:QKF852003 QUB851973:QUB852003 RDX851973:RDX852003 RNT851973:RNT852003 RXP851973:RXP852003 SHL851973:SHL852003 SRH851973:SRH852003 TBD851973:TBD852003 TKZ851973:TKZ852003 TUV851973:TUV852003 UER851973:UER852003 UON851973:UON852003 UYJ851973:UYJ852003 VIF851973:VIF852003 VSB851973:VSB852003 WBX851973:WBX852003 WLT851973:WLT852003 WVP851973:WVP852003 H917509:H917539 JD917509:JD917539 SZ917509:SZ917539 ACV917509:ACV917539 AMR917509:AMR917539 AWN917509:AWN917539 BGJ917509:BGJ917539 BQF917509:BQF917539 CAB917509:CAB917539 CJX917509:CJX917539 CTT917509:CTT917539 DDP917509:DDP917539 DNL917509:DNL917539 DXH917509:DXH917539 EHD917509:EHD917539 EQZ917509:EQZ917539 FAV917509:FAV917539 FKR917509:FKR917539 FUN917509:FUN917539 GEJ917509:GEJ917539 GOF917509:GOF917539 GYB917509:GYB917539 HHX917509:HHX917539 HRT917509:HRT917539 IBP917509:IBP917539 ILL917509:ILL917539 IVH917509:IVH917539 JFD917509:JFD917539 JOZ917509:JOZ917539 JYV917509:JYV917539 KIR917509:KIR917539 KSN917509:KSN917539 LCJ917509:LCJ917539 LMF917509:LMF917539 LWB917509:LWB917539 MFX917509:MFX917539 MPT917509:MPT917539 MZP917509:MZP917539 NJL917509:NJL917539 NTH917509:NTH917539 ODD917509:ODD917539 OMZ917509:OMZ917539 OWV917509:OWV917539 PGR917509:PGR917539 PQN917509:PQN917539 QAJ917509:QAJ917539 QKF917509:QKF917539 QUB917509:QUB917539 RDX917509:RDX917539 RNT917509:RNT917539 RXP917509:RXP917539 SHL917509:SHL917539 SRH917509:SRH917539 TBD917509:TBD917539 TKZ917509:TKZ917539 TUV917509:TUV917539 UER917509:UER917539 UON917509:UON917539 UYJ917509:UYJ917539 VIF917509:VIF917539 VSB917509:VSB917539 WBX917509:WBX917539 WLT917509:WLT917539 WVP917509:WVP917539 H983045:H983075 JD983045:JD983075 SZ983045:SZ983075 ACV983045:ACV983075 AMR983045:AMR983075 AWN983045:AWN983075 BGJ983045:BGJ983075 BQF983045:BQF983075 CAB983045:CAB983075 CJX983045:CJX983075 CTT983045:CTT983075 DDP983045:DDP983075 DNL983045:DNL983075 DXH983045:DXH983075 EHD983045:EHD983075 EQZ983045:EQZ983075 FAV983045:FAV983075 FKR983045:FKR983075 FUN983045:FUN983075 GEJ983045:GEJ983075 GOF983045:GOF983075 GYB983045:GYB983075 HHX983045:HHX983075 HRT983045:HRT983075 IBP983045:IBP983075 ILL983045:ILL983075 IVH983045:IVH983075 JFD983045:JFD983075 JOZ983045:JOZ983075 JYV983045:JYV983075 KIR983045:KIR983075 KSN983045:KSN983075 LCJ983045:LCJ983075 LMF983045:LMF983075 LWB983045:LWB983075 MFX983045:MFX983075 MPT983045:MPT983075 MZP983045:MZP983075 NJL983045:NJL983075 NTH983045:NTH983075 ODD983045:ODD983075 OMZ983045:OMZ983075 OWV983045:OWV983075 PGR983045:PGR983075 PQN983045:PQN983075 QAJ983045:QAJ983075 QKF983045:QKF983075 QUB983045:QUB983075 RDX983045:RDX983075 RNT983045:RNT983075 RXP983045:RXP983075 SHL983045:SHL983075 SRH983045:SRH983075 TBD983045:TBD983075 TKZ983045:TKZ983075 TUV983045:TUV983075 UER983045:UER983075 UON983045:UON983075 UYJ983045:UYJ983075 VIF983045:VIF983075 VSB983045:VSB983075 WBX983045:WBX983075 WLT983045:WLT983075 WVP983045:WVP983075 J5:J35 JF5:JF35 TB5:TB35 ACX5:ACX35 AMT5:AMT35 AWP5:AWP35 BGL5:BGL35 BQH5:BQH35 CAD5:CAD35 CJZ5:CJZ35 CTV5:CTV35 DDR5:DDR35 DNN5:DNN35 DXJ5:DXJ35 EHF5:EHF35 ERB5:ERB35 FAX5:FAX35 FKT5:FKT35 FUP5:FUP35 GEL5:GEL35 GOH5:GOH35 GYD5:GYD35 HHZ5:HHZ35 HRV5:HRV35 IBR5:IBR35 ILN5:ILN35 IVJ5:IVJ35 JFF5:JFF35 JPB5:JPB35 JYX5:JYX35 KIT5:KIT35 KSP5:KSP35 LCL5:LCL35 LMH5:LMH35 LWD5:LWD35 MFZ5:MFZ35 MPV5:MPV35 MZR5:MZR35 NJN5:NJN35 NTJ5:NTJ35 ODF5:ODF35 ONB5:ONB35 OWX5:OWX35 PGT5:PGT35 PQP5:PQP35 QAL5:QAL35 QKH5:QKH35 QUD5:QUD35 RDZ5:RDZ35 RNV5:RNV35 RXR5:RXR35 SHN5:SHN35 SRJ5:SRJ35 TBF5:TBF35 TLB5:TLB35 TUX5:TUX35 UET5:UET35 UOP5:UOP35 UYL5:UYL35 VIH5:VIH35 VSD5:VSD35 WBZ5:WBZ35 WLV5:WLV35 WVR5:WVR35 J65541:J65571 JF65541:JF65571 TB65541:TB65571 ACX65541:ACX65571 AMT65541:AMT65571 AWP65541:AWP65571 BGL65541:BGL65571 BQH65541:BQH65571 CAD65541:CAD65571 CJZ65541:CJZ65571 CTV65541:CTV65571 DDR65541:DDR65571 DNN65541:DNN65571 DXJ65541:DXJ65571 EHF65541:EHF65571 ERB65541:ERB65571 FAX65541:FAX65571 FKT65541:FKT65571 FUP65541:FUP65571 GEL65541:GEL65571 GOH65541:GOH65571 GYD65541:GYD65571 HHZ65541:HHZ65571 HRV65541:HRV65571 IBR65541:IBR65571 ILN65541:ILN65571 IVJ65541:IVJ65571 JFF65541:JFF65571 JPB65541:JPB65571 JYX65541:JYX65571 KIT65541:KIT65571 KSP65541:KSP65571 LCL65541:LCL65571 LMH65541:LMH65571 LWD65541:LWD65571 MFZ65541:MFZ65571 MPV65541:MPV65571 MZR65541:MZR65571 NJN65541:NJN65571 NTJ65541:NTJ65571 ODF65541:ODF65571 ONB65541:ONB65571 OWX65541:OWX65571 PGT65541:PGT65571 PQP65541:PQP65571 QAL65541:QAL65571 QKH65541:QKH65571 QUD65541:QUD65571 RDZ65541:RDZ65571 RNV65541:RNV65571 RXR65541:RXR65571 SHN65541:SHN65571 SRJ65541:SRJ65571 TBF65541:TBF65571 TLB65541:TLB65571 TUX65541:TUX65571 UET65541:UET65571 UOP65541:UOP65571 UYL65541:UYL65571 VIH65541:VIH65571 VSD65541:VSD65571 WBZ65541:WBZ65571 WLV65541:WLV65571 WVR65541:WVR65571 J131077:J131107 JF131077:JF131107 TB131077:TB131107 ACX131077:ACX131107 AMT131077:AMT131107 AWP131077:AWP131107 BGL131077:BGL131107 BQH131077:BQH131107 CAD131077:CAD131107 CJZ131077:CJZ131107 CTV131077:CTV131107 DDR131077:DDR131107 DNN131077:DNN131107 DXJ131077:DXJ131107 EHF131077:EHF131107 ERB131077:ERB131107 FAX131077:FAX131107 FKT131077:FKT131107 FUP131077:FUP131107 GEL131077:GEL131107 GOH131077:GOH131107 GYD131077:GYD131107 HHZ131077:HHZ131107 HRV131077:HRV131107 IBR131077:IBR131107 ILN131077:ILN131107 IVJ131077:IVJ131107 JFF131077:JFF131107 JPB131077:JPB131107 JYX131077:JYX131107 KIT131077:KIT131107 KSP131077:KSP131107 LCL131077:LCL131107 LMH131077:LMH131107 LWD131077:LWD131107 MFZ131077:MFZ131107 MPV131077:MPV131107 MZR131077:MZR131107 NJN131077:NJN131107 NTJ131077:NTJ131107 ODF131077:ODF131107 ONB131077:ONB131107 OWX131077:OWX131107 PGT131077:PGT131107 PQP131077:PQP131107 QAL131077:QAL131107 QKH131077:QKH131107 QUD131077:QUD131107 RDZ131077:RDZ131107 RNV131077:RNV131107 RXR131077:RXR131107 SHN131077:SHN131107 SRJ131077:SRJ131107 TBF131077:TBF131107 TLB131077:TLB131107 TUX131077:TUX131107 UET131077:UET131107 UOP131077:UOP131107 UYL131077:UYL131107 VIH131077:VIH131107 VSD131077:VSD131107 WBZ131077:WBZ131107 WLV131077:WLV131107 WVR131077:WVR131107 J196613:J196643 JF196613:JF196643 TB196613:TB196643 ACX196613:ACX196643 AMT196613:AMT196643 AWP196613:AWP196643 BGL196613:BGL196643 BQH196613:BQH196643 CAD196613:CAD196643 CJZ196613:CJZ196643 CTV196613:CTV196643 DDR196613:DDR196643 DNN196613:DNN196643 DXJ196613:DXJ196643 EHF196613:EHF196643 ERB196613:ERB196643 FAX196613:FAX196643 FKT196613:FKT196643 FUP196613:FUP196643 GEL196613:GEL196643 GOH196613:GOH196643 GYD196613:GYD196643 HHZ196613:HHZ196643 HRV196613:HRV196643 IBR196613:IBR196643 ILN196613:ILN196643 IVJ196613:IVJ196643 JFF196613:JFF196643 JPB196613:JPB196643 JYX196613:JYX196643 KIT196613:KIT196643 KSP196613:KSP196643 LCL196613:LCL196643 LMH196613:LMH196643 LWD196613:LWD196643 MFZ196613:MFZ196643 MPV196613:MPV196643 MZR196613:MZR196643 NJN196613:NJN196643 NTJ196613:NTJ196643 ODF196613:ODF196643 ONB196613:ONB196643 OWX196613:OWX196643 PGT196613:PGT196643 PQP196613:PQP196643 QAL196613:QAL196643 QKH196613:QKH196643 QUD196613:QUD196643 RDZ196613:RDZ196643 RNV196613:RNV196643 RXR196613:RXR196643 SHN196613:SHN196643 SRJ196613:SRJ196643 TBF196613:TBF196643 TLB196613:TLB196643 TUX196613:TUX196643 UET196613:UET196643 UOP196613:UOP196643 UYL196613:UYL196643 VIH196613:VIH196643 VSD196613:VSD196643 WBZ196613:WBZ196643 WLV196613:WLV196643 WVR196613:WVR196643 J262149:J262179 JF262149:JF262179 TB262149:TB262179 ACX262149:ACX262179 AMT262149:AMT262179 AWP262149:AWP262179 BGL262149:BGL262179 BQH262149:BQH262179 CAD262149:CAD262179 CJZ262149:CJZ262179 CTV262149:CTV262179 DDR262149:DDR262179 DNN262149:DNN262179 DXJ262149:DXJ262179 EHF262149:EHF262179 ERB262149:ERB262179 FAX262149:FAX262179 FKT262149:FKT262179 FUP262149:FUP262179 GEL262149:GEL262179 GOH262149:GOH262179 GYD262149:GYD262179 HHZ262149:HHZ262179 HRV262149:HRV262179 IBR262149:IBR262179 ILN262149:ILN262179 IVJ262149:IVJ262179 JFF262149:JFF262179 JPB262149:JPB262179 JYX262149:JYX262179 KIT262149:KIT262179 KSP262149:KSP262179 LCL262149:LCL262179 LMH262149:LMH262179 LWD262149:LWD262179 MFZ262149:MFZ262179 MPV262149:MPV262179 MZR262149:MZR262179 NJN262149:NJN262179 NTJ262149:NTJ262179 ODF262149:ODF262179 ONB262149:ONB262179 OWX262149:OWX262179 PGT262149:PGT262179 PQP262149:PQP262179 QAL262149:QAL262179 QKH262149:QKH262179 QUD262149:QUD262179 RDZ262149:RDZ262179 RNV262149:RNV262179 RXR262149:RXR262179 SHN262149:SHN262179 SRJ262149:SRJ262179 TBF262149:TBF262179 TLB262149:TLB262179 TUX262149:TUX262179 UET262149:UET262179 UOP262149:UOP262179 UYL262149:UYL262179 VIH262149:VIH262179 VSD262149:VSD262179 WBZ262149:WBZ262179 WLV262149:WLV262179 WVR262149:WVR262179 J327685:J327715 JF327685:JF327715 TB327685:TB327715 ACX327685:ACX327715 AMT327685:AMT327715 AWP327685:AWP327715 BGL327685:BGL327715 BQH327685:BQH327715 CAD327685:CAD327715 CJZ327685:CJZ327715 CTV327685:CTV327715 DDR327685:DDR327715 DNN327685:DNN327715 DXJ327685:DXJ327715 EHF327685:EHF327715 ERB327685:ERB327715 FAX327685:FAX327715 FKT327685:FKT327715 FUP327685:FUP327715 GEL327685:GEL327715 GOH327685:GOH327715 GYD327685:GYD327715 HHZ327685:HHZ327715 HRV327685:HRV327715 IBR327685:IBR327715 ILN327685:ILN327715 IVJ327685:IVJ327715 JFF327685:JFF327715 JPB327685:JPB327715 JYX327685:JYX327715 KIT327685:KIT327715 KSP327685:KSP327715 LCL327685:LCL327715 LMH327685:LMH327715 LWD327685:LWD327715 MFZ327685:MFZ327715 MPV327685:MPV327715 MZR327685:MZR327715 NJN327685:NJN327715 NTJ327685:NTJ327715 ODF327685:ODF327715 ONB327685:ONB327715 OWX327685:OWX327715 PGT327685:PGT327715 PQP327685:PQP327715 QAL327685:QAL327715 QKH327685:QKH327715 QUD327685:QUD327715 RDZ327685:RDZ327715 RNV327685:RNV327715 RXR327685:RXR327715 SHN327685:SHN327715 SRJ327685:SRJ327715 TBF327685:TBF327715 TLB327685:TLB327715 TUX327685:TUX327715 UET327685:UET327715 UOP327685:UOP327715 UYL327685:UYL327715 VIH327685:VIH327715 VSD327685:VSD327715 WBZ327685:WBZ327715 WLV327685:WLV327715 WVR327685:WVR327715 J393221:J393251 JF393221:JF393251 TB393221:TB393251 ACX393221:ACX393251 AMT393221:AMT393251 AWP393221:AWP393251 BGL393221:BGL393251 BQH393221:BQH393251 CAD393221:CAD393251 CJZ393221:CJZ393251 CTV393221:CTV393251 DDR393221:DDR393251 DNN393221:DNN393251 DXJ393221:DXJ393251 EHF393221:EHF393251 ERB393221:ERB393251 FAX393221:FAX393251 FKT393221:FKT393251 FUP393221:FUP393251 GEL393221:GEL393251 GOH393221:GOH393251 GYD393221:GYD393251 HHZ393221:HHZ393251 HRV393221:HRV393251 IBR393221:IBR393251 ILN393221:ILN393251 IVJ393221:IVJ393251 JFF393221:JFF393251 JPB393221:JPB393251 JYX393221:JYX393251 KIT393221:KIT393251 KSP393221:KSP393251 LCL393221:LCL393251 LMH393221:LMH393251 LWD393221:LWD393251 MFZ393221:MFZ393251 MPV393221:MPV393251 MZR393221:MZR393251 NJN393221:NJN393251 NTJ393221:NTJ393251 ODF393221:ODF393251 ONB393221:ONB393251 OWX393221:OWX393251 PGT393221:PGT393251 PQP393221:PQP393251 QAL393221:QAL393251 QKH393221:QKH393251 QUD393221:QUD393251 RDZ393221:RDZ393251 RNV393221:RNV393251 RXR393221:RXR393251 SHN393221:SHN393251 SRJ393221:SRJ393251 TBF393221:TBF393251 TLB393221:TLB393251 TUX393221:TUX393251 UET393221:UET393251 UOP393221:UOP393251 UYL393221:UYL393251 VIH393221:VIH393251 VSD393221:VSD393251 WBZ393221:WBZ393251 WLV393221:WLV393251 WVR393221:WVR393251 J458757:J458787 JF458757:JF458787 TB458757:TB458787 ACX458757:ACX458787 AMT458757:AMT458787 AWP458757:AWP458787 BGL458757:BGL458787 BQH458757:BQH458787 CAD458757:CAD458787 CJZ458757:CJZ458787 CTV458757:CTV458787 DDR458757:DDR458787 DNN458757:DNN458787 DXJ458757:DXJ458787 EHF458757:EHF458787 ERB458757:ERB458787 FAX458757:FAX458787 FKT458757:FKT458787 FUP458757:FUP458787 GEL458757:GEL458787 GOH458757:GOH458787 GYD458757:GYD458787 HHZ458757:HHZ458787 HRV458757:HRV458787 IBR458757:IBR458787 ILN458757:ILN458787 IVJ458757:IVJ458787 JFF458757:JFF458787 JPB458757:JPB458787 JYX458757:JYX458787 KIT458757:KIT458787 KSP458757:KSP458787 LCL458757:LCL458787 LMH458757:LMH458787 LWD458757:LWD458787 MFZ458757:MFZ458787 MPV458757:MPV458787 MZR458757:MZR458787 NJN458757:NJN458787 NTJ458757:NTJ458787 ODF458757:ODF458787 ONB458757:ONB458787 OWX458757:OWX458787 PGT458757:PGT458787 PQP458757:PQP458787 QAL458757:QAL458787 QKH458757:QKH458787 QUD458757:QUD458787 RDZ458757:RDZ458787 RNV458757:RNV458787 RXR458757:RXR458787 SHN458757:SHN458787 SRJ458757:SRJ458787 TBF458757:TBF458787 TLB458757:TLB458787 TUX458757:TUX458787 UET458757:UET458787 UOP458757:UOP458787 UYL458757:UYL458787 VIH458757:VIH458787 VSD458757:VSD458787 WBZ458757:WBZ458787 WLV458757:WLV458787 WVR458757:WVR458787 J524293:J524323 JF524293:JF524323 TB524293:TB524323 ACX524293:ACX524323 AMT524293:AMT524323 AWP524293:AWP524323 BGL524293:BGL524323 BQH524293:BQH524323 CAD524293:CAD524323 CJZ524293:CJZ524323 CTV524293:CTV524323 DDR524293:DDR524323 DNN524293:DNN524323 DXJ524293:DXJ524323 EHF524293:EHF524323 ERB524293:ERB524323 FAX524293:FAX524323 FKT524293:FKT524323 FUP524293:FUP524323 GEL524293:GEL524323 GOH524293:GOH524323 GYD524293:GYD524323 HHZ524293:HHZ524323 HRV524293:HRV524323 IBR524293:IBR524323 ILN524293:ILN524323 IVJ524293:IVJ524323 JFF524293:JFF524323 JPB524293:JPB524323 JYX524293:JYX524323 KIT524293:KIT524323 KSP524293:KSP524323 LCL524293:LCL524323 LMH524293:LMH524323 LWD524293:LWD524323 MFZ524293:MFZ524323 MPV524293:MPV524323 MZR524293:MZR524323 NJN524293:NJN524323 NTJ524293:NTJ524323 ODF524293:ODF524323 ONB524293:ONB524323 OWX524293:OWX524323 PGT524293:PGT524323 PQP524293:PQP524323 QAL524293:QAL524323 QKH524293:QKH524323 QUD524293:QUD524323 RDZ524293:RDZ524323 RNV524293:RNV524323 RXR524293:RXR524323 SHN524293:SHN524323 SRJ524293:SRJ524323 TBF524293:TBF524323 TLB524293:TLB524323 TUX524293:TUX524323 UET524293:UET524323 UOP524293:UOP524323 UYL524293:UYL524323 VIH524293:VIH524323 VSD524293:VSD524323 WBZ524293:WBZ524323 WLV524293:WLV524323 WVR524293:WVR524323 J589829:J589859 JF589829:JF589859 TB589829:TB589859 ACX589829:ACX589859 AMT589829:AMT589859 AWP589829:AWP589859 BGL589829:BGL589859 BQH589829:BQH589859 CAD589829:CAD589859 CJZ589829:CJZ589859 CTV589829:CTV589859 DDR589829:DDR589859 DNN589829:DNN589859 DXJ589829:DXJ589859 EHF589829:EHF589859 ERB589829:ERB589859 FAX589829:FAX589859 FKT589829:FKT589859 FUP589829:FUP589859 GEL589829:GEL589859 GOH589829:GOH589859 GYD589829:GYD589859 HHZ589829:HHZ589859 HRV589829:HRV589859 IBR589829:IBR589859 ILN589829:ILN589859 IVJ589829:IVJ589859 JFF589829:JFF589859 JPB589829:JPB589859 JYX589829:JYX589859 KIT589829:KIT589859 KSP589829:KSP589859 LCL589829:LCL589859 LMH589829:LMH589859 LWD589829:LWD589859 MFZ589829:MFZ589859 MPV589829:MPV589859 MZR589829:MZR589859 NJN589829:NJN589859 NTJ589829:NTJ589859 ODF589829:ODF589859 ONB589829:ONB589859 OWX589829:OWX589859 PGT589829:PGT589859 PQP589829:PQP589859 QAL589829:QAL589859 QKH589829:QKH589859 QUD589829:QUD589859 RDZ589829:RDZ589859 RNV589829:RNV589859 RXR589829:RXR589859 SHN589829:SHN589859 SRJ589829:SRJ589859 TBF589829:TBF589859 TLB589829:TLB589859 TUX589829:TUX589859 UET589829:UET589859 UOP589829:UOP589859 UYL589829:UYL589859 VIH589829:VIH589859 VSD589829:VSD589859 WBZ589829:WBZ589859 WLV589829:WLV589859 WVR589829:WVR589859 J655365:J655395 JF655365:JF655395 TB655365:TB655395 ACX655365:ACX655395 AMT655365:AMT655395 AWP655365:AWP655395 BGL655365:BGL655395 BQH655365:BQH655395 CAD655365:CAD655395 CJZ655365:CJZ655395 CTV655365:CTV655395 DDR655365:DDR655395 DNN655365:DNN655395 DXJ655365:DXJ655395 EHF655365:EHF655395 ERB655365:ERB655395 FAX655365:FAX655395 FKT655365:FKT655395 FUP655365:FUP655395 GEL655365:GEL655395 GOH655365:GOH655395 GYD655365:GYD655395 HHZ655365:HHZ655395 HRV655365:HRV655395 IBR655365:IBR655395 ILN655365:ILN655395 IVJ655365:IVJ655395 JFF655365:JFF655395 JPB655365:JPB655395 JYX655365:JYX655395 KIT655365:KIT655395 KSP655365:KSP655395 LCL655365:LCL655395 LMH655365:LMH655395 LWD655365:LWD655395 MFZ655365:MFZ655395 MPV655365:MPV655395 MZR655365:MZR655395 NJN655365:NJN655395 NTJ655365:NTJ655395 ODF655365:ODF655395 ONB655365:ONB655395 OWX655365:OWX655395 PGT655365:PGT655395 PQP655365:PQP655395 QAL655365:QAL655395 QKH655365:QKH655395 QUD655365:QUD655395 RDZ655365:RDZ655395 RNV655365:RNV655395 RXR655365:RXR655395 SHN655365:SHN655395 SRJ655365:SRJ655395 TBF655365:TBF655395 TLB655365:TLB655395 TUX655365:TUX655395 UET655365:UET655395 UOP655365:UOP655395 UYL655365:UYL655395 VIH655365:VIH655395 VSD655365:VSD655395 WBZ655365:WBZ655395 WLV655365:WLV655395 WVR655365:WVR655395 J720901:J720931 JF720901:JF720931 TB720901:TB720931 ACX720901:ACX720931 AMT720901:AMT720931 AWP720901:AWP720931 BGL720901:BGL720931 BQH720901:BQH720931 CAD720901:CAD720931 CJZ720901:CJZ720931 CTV720901:CTV720931 DDR720901:DDR720931 DNN720901:DNN720931 DXJ720901:DXJ720931 EHF720901:EHF720931 ERB720901:ERB720931 FAX720901:FAX720931 FKT720901:FKT720931 FUP720901:FUP720931 GEL720901:GEL720931 GOH720901:GOH720931 GYD720901:GYD720931 HHZ720901:HHZ720931 HRV720901:HRV720931 IBR720901:IBR720931 ILN720901:ILN720931 IVJ720901:IVJ720931 JFF720901:JFF720931 JPB720901:JPB720931 JYX720901:JYX720931 KIT720901:KIT720931 KSP720901:KSP720931 LCL720901:LCL720931 LMH720901:LMH720931 LWD720901:LWD720931 MFZ720901:MFZ720931 MPV720901:MPV720931 MZR720901:MZR720931 NJN720901:NJN720931 NTJ720901:NTJ720931 ODF720901:ODF720931 ONB720901:ONB720931 OWX720901:OWX720931 PGT720901:PGT720931 PQP720901:PQP720931 QAL720901:QAL720931 QKH720901:QKH720931 QUD720901:QUD720931 RDZ720901:RDZ720931 RNV720901:RNV720931 RXR720901:RXR720931 SHN720901:SHN720931 SRJ720901:SRJ720931 TBF720901:TBF720931 TLB720901:TLB720931 TUX720901:TUX720931 UET720901:UET720931 UOP720901:UOP720931 UYL720901:UYL720931 VIH720901:VIH720931 VSD720901:VSD720931 WBZ720901:WBZ720931 WLV720901:WLV720931 WVR720901:WVR720931 J786437:J786467 JF786437:JF786467 TB786437:TB786467 ACX786437:ACX786467 AMT786437:AMT786467 AWP786437:AWP786467 BGL786437:BGL786467 BQH786437:BQH786467 CAD786437:CAD786467 CJZ786437:CJZ786467 CTV786437:CTV786467 DDR786437:DDR786467 DNN786437:DNN786467 DXJ786437:DXJ786467 EHF786437:EHF786467 ERB786437:ERB786467 FAX786437:FAX786467 FKT786437:FKT786467 FUP786437:FUP786467 GEL786437:GEL786467 GOH786437:GOH786467 GYD786437:GYD786467 HHZ786437:HHZ786467 HRV786437:HRV786467 IBR786437:IBR786467 ILN786437:ILN786467 IVJ786437:IVJ786467 JFF786437:JFF786467 JPB786437:JPB786467 JYX786437:JYX786467 KIT786437:KIT786467 KSP786437:KSP786467 LCL786437:LCL786467 LMH786437:LMH786467 LWD786437:LWD786467 MFZ786437:MFZ786467 MPV786437:MPV786467 MZR786437:MZR786467 NJN786437:NJN786467 NTJ786437:NTJ786467 ODF786437:ODF786467 ONB786437:ONB786467 OWX786437:OWX786467 PGT786437:PGT786467 PQP786437:PQP786467 QAL786437:QAL786467 QKH786437:QKH786467 QUD786437:QUD786467 RDZ786437:RDZ786467 RNV786437:RNV786467 RXR786437:RXR786467 SHN786437:SHN786467 SRJ786437:SRJ786467 TBF786437:TBF786467 TLB786437:TLB786467 TUX786437:TUX786467 UET786437:UET786467 UOP786437:UOP786467 UYL786437:UYL786467 VIH786437:VIH786467 VSD786437:VSD786467 WBZ786437:WBZ786467 WLV786437:WLV786467 WVR786437:WVR786467 J851973:J852003 JF851973:JF852003 TB851973:TB852003 ACX851973:ACX852003 AMT851973:AMT852003 AWP851973:AWP852003 BGL851973:BGL852003 BQH851973:BQH852003 CAD851973:CAD852003 CJZ851973:CJZ852003 CTV851973:CTV852003 DDR851973:DDR852003 DNN851973:DNN852003 DXJ851973:DXJ852003 EHF851973:EHF852003 ERB851973:ERB852003 FAX851973:FAX852003 FKT851973:FKT852003 FUP851973:FUP852003 GEL851973:GEL852003 GOH851973:GOH852003 GYD851973:GYD852003 HHZ851973:HHZ852003 HRV851973:HRV852003 IBR851973:IBR852003 ILN851973:ILN852003 IVJ851973:IVJ852003 JFF851973:JFF852003 JPB851973:JPB852003 JYX851973:JYX852003 KIT851973:KIT852003 KSP851973:KSP852003 LCL851973:LCL852003 LMH851973:LMH852003 LWD851973:LWD852003 MFZ851973:MFZ852003 MPV851973:MPV852003 MZR851973:MZR852003 NJN851973:NJN852003 NTJ851973:NTJ852003 ODF851973:ODF852003 ONB851973:ONB852003 OWX851973:OWX852003 PGT851973:PGT852003 PQP851973:PQP852003 QAL851973:QAL852003 QKH851973:QKH852003 QUD851973:QUD852003 RDZ851973:RDZ852003 RNV851973:RNV852003 RXR851973:RXR852003 SHN851973:SHN852003 SRJ851973:SRJ852003 TBF851973:TBF852003 TLB851973:TLB852003 TUX851973:TUX852003 UET851973:UET852003 UOP851973:UOP852003 UYL851973:UYL852003 VIH851973:VIH852003 VSD851973:VSD852003 WBZ851973:WBZ852003 WLV851973:WLV852003 WVR851973:WVR852003 J917509:J917539 JF917509:JF917539 TB917509:TB917539 ACX917509:ACX917539 AMT917509:AMT917539 AWP917509:AWP917539 BGL917509:BGL917539 BQH917509:BQH917539 CAD917509:CAD917539 CJZ917509:CJZ917539 CTV917509:CTV917539 DDR917509:DDR917539 DNN917509:DNN917539 DXJ917509:DXJ917539 EHF917509:EHF917539 ERB917509:ERB917539 FAX917509:FAX917539 FKT917509:FKT917539 FUP917509:FUP917539 GEL917509:GEL917539 GOH917509:GOH917539 GYD917509:GYD917539 HHZ917509:HHZ917539 HRV917509:HRV917539 IBR917509:IBR917539 ILN917509:ILN917539 IVJ917509:IVJ917539 JFF917509:JFF917539 JPB917509:JPB917539 JYX917509:JYX917539 KIT917509:KIT917539 KSP917509:KSP917539 LCL917509:LCL917539 LMH917509:LMH917539 LWD917509:LWD917539 MFZ917509:MFZ917539 MPV917509:MPV917539 MZR917509:MZR917539 NJN917509:NJN917539 NTJ917509:NTJ917539 ODF917509:ODF917539 ONB917509:ONB917539 OWX917509:OWX917539 PGT917509:PGT917539 PQP917509:PQP917539 QAL917509:QAL917539 QKH917509:QKH917539 QUD917509:QUD917539 RDZ917509:RDZ917539 RNV917509:RNV917539 RXR917509:RXR917539 SHN917509:SHN917539 SRJ917509:SRJ917539 TBF917509:TBF917539 TLB917509:TLB917539 TUX917509:TUX917539 UET917509:UET917539 UOP917509:UOP917539 UYL917509:UYL917539 VIH917509:VIH917539 VSD917509:VSD917539 WBZ917509:WBZ917539 WLV917509:WLV917539 WVR917509:WVR917539 J983045:J983075 JF983045:JF983075 TB983045:TB983075 ACX983045:ACX983075 AMT983045:AMT983075 AWP983045:AWP983075 BGL983045:BGL983075 BQH983045:BQH983075 CAD983045:CAD983075 CJZ983045:CJZ983075 CTV983045:CTV983075 DDR983045:DDR983075 DNN983045:DNN983075 DXJ983045:DXJ983075 EHF983045:EHF983075 ERB983045:ERB983075 FAX983045:FAX983075 FKT983045:FKT983075 FUP983045:FUP983075 GEL983045:GEL983075 GOH983045:GOH983075 GYD983045:GYD983075 HHZ983045:HHZ983075 HRV983045:HRV983075 IBR983045:IBR983075 ILN983045:ILN983075 IVJ983045:IVJ983075 JFF983045:JFF983075 JPB983045:JPB983075 JYX983045:JYX983075 KIT983045:KIT983075 KSP983045:KSP983075 LCL983045:LCL983075 LMH983045:LMH983075 LWD983045:LWD983075 MFZ983045:MFZ983075 MPV983045:MPV983075 MZR983045:MZR983075 NJN983045:NJN983075 NTJ983045:NTJ983075 ODF983045:ODF983075 ONB983045:ONB983075 OWX983045:OWX983075 PGT983045:PGT983075 PQP983045:PQP983075 QAL983045:QAL983075 QKH983045:QKH983075 QUD983045:QUD983075 RDZ983045:RDZ983075 RNV983045:RNV983075 RXR983045:RXR983075 SHN983045:SHN983075 SRJ983045:SRJ983075 TBF983045:TBF983075 TLB983045:TLB983075 TUX983045:TUX983075 UET983045:UET983075 UOP983045:UOP983075 UYL983045:UYL983075 VIH983045:VIH983075 VSD983045:VSD983075 WBZ983045:WBZ983075 WLV983045:WLV983075 WVR983045:WVR983075 F41:F71 JB41:JB71 SX41:SX71 ACT41:ACT71 AMP41:AMP71 AWL41:AWL71 BGH41:BGH71 BQD41:BQD71 BZZ41:BZZ71 CJV41:CJV71 CTR41:CTR71 DDN41:DDN71 DNJ41:DNJ71 DXF41:DXF71 EHB41:EHB71 EQX41:EQX71 FAT41:FAT71 FKP41:FKP71 FUL41:FUL71 GEH41:GEH71 GOD41:GOD71 GXZ41:GXZ71 HHV41:HHV71 HRR41:HRR71 IBN41:IBN71 ILJ41:ILJ71 IVF41:IVF71 JFB41:JFB71 JOX41:JOX71 JYT41:JYT71 KIP41:KIP71 KSL41:KSL71 LCH41:LCH71 LMD41:LMD71 LVZ41:LVZ71 MFV41:MFV71 MPR41:MPR71 MZN41:MZN71 NJJ41:NJJ71 NTF41:NTF71 ODB41:ODB71 OMX41:OMX71 OWT41:OWT71 PGP41:PGP71 PQL41:PQL71 QAH41:QAH71 QKD41:QKD71 QTZ41:QTZ71 RDV41:RDV71 RNR41:RNR71 RXN41:RXN71 SHJ41:SHJ71 SRF41:SRF71 TBB41:TBB71 TKX41:TKX71 TUT41:TUT71 UEP41:UEP71 UOL41:UOL71 UYH41:UYH71 VID41:VID71 VRZ41:VRZ71 WBV41:WBV71 WLR41:WLR71 WVN41:WVN71 F65577:F65607 JB65577:JB65607 SX65577:SX65607 ACT65577:ACT65607 AMP65577:AMP65607 AWL65577:AWL65607 BGH65577:BGH65607 BQD65577:BQD65607 BZZ65577:BZZ65607 CJV65577:CJV65607 CTR65577:CTR65607 DDN65577:DDN65607 DNJ65577:DNJ65607 DXF65577:DXF65607 EHB65577:EHB65607 EQX65577:EQX65607 FAT65577:FAT65607 FKP65577:FKP65607 FUL65577:FUL65607 GEH65577:GEH65607 GOD65577:GOD65607 GXZ65577:GXZ65607 HHV65577:HHV65607 HRR65577:HRR65607 IBN65577:IBN65607 ILJ65577:ILJ65607 IVF65577:IVF65607 JFB65577:JFB65607 JOX65577:JOX65607 JYT65577:JYT65607 KIP65577:KIP65607 KSL65577:KSL65607 LCH65577:LCH65607 LMD65577:LMD65607 LVZ65577:LVZ65607 MFV65577:MFV65607 MPR65577:MPR65607 MZN65577:MZN65607 NJJ65577:NJJ65607 NTF65577:NTF65607 ODB65577:ODB65607 OMX65577:OMX65607 OWT65577:OWT65607 PGP65577:PGP65607 PQL65577:PQL65607 QAH65577:QAH65607 QKD65577:QKD65607 QTZ65577:QTZ65607 RDV65577:RDV65607 RNR65577:RNR65607 RXN65577:RXN65607 SHJ65577:SHJ65607 SRF65577:SRF65607 TBB65577:TBB65607 TKX65577:TKX65607 TUT65577:TUT65607 UEP65577:UEP65607 UOL65577:UOL65607 UYH65577:UYH65607 VID65577:VID65607 VRZ65577:VRZ65607 WBV65577:WBV65607 WLR65577:WLR65607 WVN65577:WVN65607 F131113:F131143 JB131113:JB131143 SX131113:SX131143 ACT131113:ACT131143 AMP131113:AMP131143 AWL131113:AWL131143 BGH131113:BGH131143 BQD131113:BQD131143 BZZ131113:BZZ131143 CJV131113:CJV131143 CTR131113:CTR131143 DDN131113:DDN131143 DNJ131113:DNJ131143 DXF131113:DXF131143 EHB131113:EHB131143 EQX131113:EQX131143 FAT131113:FAT131143 FKP131113:FKP131143 FUL131113:FUL131143 GEH131113:GEH131143 GOD131113:GOD131143 GXZ131113:GXZ131143 HHV131113:HHV131143 HRR131113:HRR131143 IBN131113:IBN131143 ILJ131113:ILJ131143 IVF131113:IVF131143 JFB131113:JFB131143 JOX131113:JOX131143 JYT131113:JYT131143 KIP131113:KIP131143 KSL131113:KSL131143 LCH131113:LCH131143 LMD131113:LMD131143 LVZ131113:LVZ131143 MFV131113:MFV131143 MPR131113:MPR131143 MZN131113:MZN131143 NJJ131113:NJJ131143 NTF131113:NTF131143 ODB131113:ODB131143 OMX131113:OMX131143 OWT131113:OWT131143 PGP131113:PGP131143 PQL131113:PQL131143 QAH131113:QAH131143 QKD131113:QKD131143 QTZ131113:QTZ131143 RDV131113:RDV131143 RNR131113:RNR131143 RXN131113:RXN131143 SHJ131113:SHJ131143 SRF131113:SRF131143 TBB131113:TBB131143 TKX131113:TKX131143 TUT131113:TUT131143 UEP131113:UEP131143 UOL131113:UOL131143 UYH131113:UYH131143 VID131113:VID131143 VRZ131113:VRZ131143 WBV131113:WBV131143 WLR131113:WLR131143 WVN131113:WVN131143 F196649:F196679 JB196649:JB196679 SX196649:SX196679 ACT196649:ACT196679 AMP196649:AMP196679 AWL196649:AWL196679 BGH196649:BGH196679 BQD196649:BQD196679 BZZ196649:BZZ196679 CJV196649:CJV196679 CTR196649:CTR196679 DDN196649:DDN196679 DNJ196649:DNJ196679 DXF196649:DXF196679 EHB196649:EHB196679 EQX196649:EQX196679 FAT196649:FAT196679 FKP196649:FKP196679 FUL196649:FUL196679 GEH196649:GEH196679 GOD196649:GOD196679 GXZ196649:GXZ196679 HHV196649:HHV196679 HRR196649:HRR196679 IBN196649:IBN196679 ILJ196649:ILJ196679 IVF196649:IVF196679 JFB196649:JFB196679 JOX196649:JOX196679 JYT196649:JYT196679 KIP196649:KIP196679 KSL196649:KSL196679 LCH196649:LCH196679 LMD196649:LMD196679 LVZ196649:LVZ196679 MFV196649:MFV196679 MPR196649:MPR196679 MZN196649:MZN196679 NJJ196649:NJJ196679 NTF196649:NTF196679 ODB196649:ODB196679 OMX196649:OMX196679 OWT196649:OWT196679 PGP196649:PGP196679 PQL196649:PQL196679 QAH196649:QAH196679 QKD196649:QKD196679 QTZ196649:QTZ196679 RDV196649:RDV196679 RNR196649:RNR196679 RXN196649:RXN196679 SHJ196649:SHJ196679 SRF196649:SRF196679 TBB196649:TBB196679 TKX196649:TKX196679 TUT196649:TUT196679 UEP196649:UEP196679 UOL196649:UOL196679 UYH196649:UYH196679 VID196649:VID196679 VRZ196649:VRZ196679 WBV196649:WBV196679 WLR196649:WLR196679 WVN196649:WVN196679 F262185:F262215 JB262185:JB262215 SX262185:SX262215 ACT262185:ACT262215 AMP262185:AMP262215 AWL262185:AWL262215 BGH262185:BGH262215 BQD262185:BQD262215 BZZ262185:BZZ262215 CJV262185:CJV262215 CTR262185:CTR262215 DDN262185:DDN262215 DNJ262185:DNJ262215 DXF262185:DXF262215 EHB262185:EHB262215 EQX262185:EQX262215 FAT262185:FAT262215 FKP262185:FKP262215 FUL262185:FUL262215 GEH262185:GEH262215 GOD262185:GOD262215 GXZ262185:GXZ262215 HHV262185:HHV262215 HRR262185:HRR262215 IBN262185:IBN262215 ILJ262185:ILJ262215 IVF262185:IVF262215 JFB262185:JFB262215 JOX262185:JOX262215 JYT262185:JYT262215 KIP262185:KIP262215 KSL262185:KSL262215 LCH262185:LCH262215 LMD262185:LMD262215 LVZ262185:LVZ262215 MFV262185:MFV262215 MPR262185:MPR262215 MZN262185:MZN262215 NJJ262185:NJJ262215 NTF262185:NTF262215 ODB262185:ODB262215 OMX262185:OMX262215 OWT262185:OWT262215 PGP262185:PGP262215 PQL262185:PQL262215 QAH262185:QAH262215 QKD262185:QKD262215 QTZ262185:QTZ262215 RDV262185:RDV262215 RNR262185:RNR262215 RXN262185:RXN262215 SHJ262185:SHJ262215 SRF262185:SRF262215 TBB262185:TBB262215 TKX262185:TKX262215 TUT262185:TUT262215 UEP262185:UEP262215 UOL262185:UOL262215 UYH262185:UYH262215 VID262185:VID262215 VRZ262185:VRZ262215 WBV262185:WBV262215 WLR262185:WLR262215 WVN262185:WVN262215 F327721:F327751 JB327721:JB327751 SX327721:SX327751 ACT327721:ACT327751 AMP327721:AMP327751 AWL327721:AWL327751 BGH327721:BGH327751 BQD327721:BQD327751 BZZ327721:BZZ327751 CJV327721:CJV327751 CTR327721:CTR327751 DDN327721:DDN327751 DNJ327721:DNJ327751 DXF327721:DXF327751 EHB327721:EHB327751 EQX327721:EQX327751 FAT327721:FAT327751 FKP327721:FKP327751 FUL327721:FUL327751 GEH327721:GEH327751 GOD327721:GOD327751 GXZ327721:GXZ327751 HHV327721:HHV327751 HRR327721:HRR327751 IBN327721:IBN327751 ILJ327721:ILJ327751 IVF327721:IVF327751 JFB327721:JFB327751 JOX327721:JOX327751 JYT327721:JYT327751 KIP327721:KIP327751 KSL327721:KSL327751 LCH327721:LCH327751 LMD327721:LMD327751 LVZ327721:LVZ327751 MFV327721:MFV327751 MPR327721:MPR327751 MZN327721:MZN327751 NJJ327721:NJJ327751 NTF327721:NTF327751 ODB327721:ODB327751 OMX327721:OMX327751 OWT327721:OWT327751 PGP327721:PGP327751 PQL327721:PQL327751 QAH327721:QAH327751 QKD327721:QKD327751 QTZ327721:QTZ327751 RDV327721:RDV327751 RNR327721:RNR327751 RXN327721:RXN327751 SHJ327721:SHJ327751 SRF327721:SRF327751 TBB327721:TBB327751 TKX327721:TKX327751 TUT327721:TUT327751 UEP327721:UEP327751 UOL327721:UOL327751 UYH327721:UYH327751 VID327721:VID327751 VRZ327721:VRZ327751 WBV327721:WBV327751 WLR327721:WLR327751 WVN327721:WVN327751 F393257:F393287 JB393257:JB393287 SX393257:SX393287 ACT393257:ACT393287 AMP393257:AMP393287 AWL393257:AWL393287 BGH393257:BGH393287 BQD393257:BQD393287 BZZ393257:BZZ393287 CJV393257:CJV393287 CTR393257:CTR393287 DDN393257:DDN393287 DNJ393257:DNJ393287 DXF393257:DXF393287 EHB393257:EHB393287 EQX393257:EQX393287 FAT393257:FAT393287 FKP393257:FKP393287 FUL393257:FUL393287 GEH393257:GEH393287 GOD393257:GOD393287 GXZ393257:GXZ393287 HHV393257:HHV393287 HRR393257:HRR393287 IBN393257:IBN393287 ILJ393257:ILJ393287 IVF393257:IVF393287 JFB393257:JFB393287 JOX393257:JOX393287 JYT393257:JYT393287 KIP393257:KIP393287 KSL393257:KSL393287 LCH393257:LCH393287 LMD393257:LMD393287 LVZ393257:LVZ393287 MFV393257:MFV393287 MPR393257:MPR393287 MZN393257:MZN393287 NJJ393257:NJJ393287 NTF393257:NTF393287 ODB393257:ODB393287 OMX393257:OMX393287 OWT393257:OWT393287 PGP393257:PGP393287 PQL393257:PQL393287 QAH393257:QAH393287 QKD393257:QKD393287 QTZ393257:QTZ393287 RDV393257:RDV393287 RNR393257:RNR393287 RXN393257:RXN393287 SHJ393257:SHJ393287 SRF393257:SRF393287 TBB393257:TBB393287 TKX393257:TKX393287 TUT393257:TUT393287 UEP393257:UEP393287 UOL393257:UOL393287 UYH393257:UYH393287 VID393257:VID393287 VRZ393257:VRZ393287 WBV393257:WBV393287 WLR393257:WLR393287 WVN393257:WVN393287 F458793:F458823 JB458793:JB458823 SX458793:SX458823 ACT458793:ACT458823 AMP458793:AMP458823 AWL458793:AWL458823 BGH458793:BGH458823 BQD458793:BQD458823 BZZ458793:BZZ458823 CJV458793:CJV458823 CTR458793:CTR458823 DDN458793:DDN458823 DNJ458793:DNJ458823 DXF458793:DXF458823 EHB458793:EHB458823 EQX458793:EQX458823 FAT458793:FAT458823 FKP458793:FKP458823 FUL458793:FUL458823 GEH458793:GEH458823 GOD458793:GOD458823 GXZ458793:GXZ458823 HHV458793:HHV458823 HRR458793:HRR458823 IBN458793:IBN458823 ILJ458793:ILJ458823 IVF458793:IVF458823 JFB458793:JFB458823 JOX458793:JOX458823 JYT458793:JYT458823 KIP458793:KIP458823 KSL458793:KSL458823 LCH458793:LCH458823 LMD458793:LMD458823 LVZ458793:LVZ458823 MFV458793:MFV458823 MPR458793:MPR458823 MZN458793:MZN458823 NJJ458793:NJJ458823 NTF458793:NTF458823 ODB458793:ODB458823 OMX458793:OMX458823 OWT458793:OWT458823 PGP458793:PGP458823 PQL458793:PQL458823 QAH458793:QAH458823 QKD458793:QKD458823 QTZ458793:QTZ458823 RDV458793:RDV458823 RNR458793:RNR458823 RXN458793:RXN458823 SHJ458793:SHJ458823 SRF458793:SRF458823 TBB458793:TBB458823 TKX458793:TKX458823 TUT458793:TUT458823 UEP458793:UEP458823 UOL458793:UOL458823 UYH458793:UYH458823 VID458793:VID458823 VRZ458793:VRZ458823 WBV458793:WBV458823 WLR458793:WLR458823 WVN458793:WVN458823 F524329:F524359 JB524329:JB524359 SX524329:SX524359 ACT524329:ACT524359 AMP524329:AMP524359 AWL524329:AWL524359 BGH524329:BGH524359 BQD524329:BQD524359 BZZ524329:BZZ524359 CJV524329:CJV524359 CTR524329:CTR524359 DDN524329:DDN524359 DNJ524329:DNJ524359 DXF524329:DXF524359 EHB524329:EHB524359 EQX524329:EQX524359 FAT524329:FAT524359 FKP524329:FKP524359 FUL524329:FUL524359 GEH524329:GEH524359 GOD524329:GOD524359 GXZ524329:GXZ524359 HHV524329:HHV524359 HRR524329:HRR524359 IBN524329:IBN524359 ILJ524329:ILJ524359 IVF524329:IVF524359 JFB524329:JFB524359 JOX524329:JOX524359 JYT524329:JYT524359 KIP524329:KIP524359 KSL524329:KSL524359 LCH524329:LCH524359 LMD524329:LMD524359 LVZ524329:LVZ524359 MFV524329:MFV524359 MPR524329:MPR524359 MZN524329:MZN524359 NJJ524329:NJJ524359 NTF524329:NTF524359 ODB524329:ODB524359 OMX524329:OMX524359 OWT524329:OWT524359 PGP524329:PGP524359 PQL524329:PQL524359 QAH524329:QAH524359 QKD524329:QKD524359 QTZ524329:QTZ524359 RDV524329:RDV524359 RNR524329:RNR524359 RXN524329:RXN524359 SHJ524329:SHJ524359 SRF524329:SRF524359 TBB524329:TBB524359 TKX524329:TKX524359 TUT524329:TUT524359 UEP524329:UEP524359 UOL524329:UOL524359 UYH524329:UYH524359 VID524329:VID524359 VRZ524329:VRZ524359 WBV524329:WBV524359 WLR524329:WLR524359 WVN524329:WVN524359 F589865:F589895 JB589865:JB589895 SX589865:SX589895 ACT589865:ACT589895 AMP589865:AMP589895 AWL589865:AWL589895 BGH589865:BGH589895 BQD589865:BQD589895 BZZ589865:BZZ589895 CJV589865:CJV589895 CTR589865:CTR589895 DDN589865:DDN589895 DNJ589865:DNJ589895 DXF589865:DXF589895 EHB589865:EHB589895 EQX589865:EQX589895 FAT589865:FAT589895 FKP589865:FKP589895 FUL589865:FUL589895 GEH589865:GEH589895 GOD589865:GOD589895 GXZ589865:GXZ589895 HHV589865:HHV589895 HRR589865:HRR589895 IBN589865:IBN589895 ILJ589865:ILJ589895 IVF589865:IVF589895 JFB589865:JFB589895 JOX589865:JOX589895 JYT589865:JYT589895 KIP589865:KIP589895 KSL589865:KSL589895 LCH589865:LCH589895 LMD589865:LMD589895 LVZ589865:LVZ589895 MFV589865:MFV589895 MPR589865:MPR589895 MZN589865:MZN589895 NJJ589865:NJJ589895 NTF589865:NTF589895 ODB589865:ODB589895 OMX589865:OMX589895 OWT589865:OWT589895 PGP589865:PGP589895 PQL589865:PQL589895 QAH589865:QAH589895 QKD589865:QKD589895 QTZ589865:QTZ589895 RDV589865:RDV589895 RNR589865:RNR589895 RXN589865:RXN589895 SHJ589865:SHJ589895 SRF589865:SRF589895 TBB589865:TBB589895 TKX589865:TKX589895 TUT589865:TUT589895 UEP589865:UEP589895 UOL589865:UOL589895 UYH589865:UYH589895 VID589865:VID589895 VRZ589865:VRZ589895 WBV589865:WBV589895 WLR589865:WLR589895 WVN589865:WVN589895 F655401:F655431 JB655401:JB655431 SX655401:SX655431 ACT655401:ACT655431 AMP655401:AMP655431 AWL655401:AWL655431 BGH655401:BGH655431 BQD655401:BQD655431 BZZ655401:BZZ655431 CJV655401:CJV655431 CTR655401:CTR655431 DDN655401:DDN655431 DNJ655401:DNJ655431 DXF655401:DXF655431 EHB655401:EHB655431 EQX655401:EQX655431 FAT655401:FAT655431 FKP655401:FKP655431 FUL655401:FUL655431 GEH655401:GEH655431 GOD655401:GOD655431 GXZ655401:GXZ655431 HHV655401:HHV655431 HRR655401:HRR655431 IBN655401:IBN655431 ILJ655401:ILJ655431 IVF655401:IVF655431 JFB655401:JFB655431 JOX655401:JOX655431 JYT655401:JYT655431 KIP655401:KIP655431 KSL655401:KSL655431 LCH655401:LCH655431 LMD655401:LMD655431 LVZ655401:LVZ655431 MFV655401:MFV655431 MPR655401:MPR655431 MZN655401:MZN655431 NJJ655401:NJJ655431 NTF655401:NTF655431 ODB655401:ODB655431 OMX655401:OMX655431 OWT655401:OWT655431 PGP655401:PGP655431 PQL655401:PQL655431 QAH655401:QAH655431 QKD655401:QKD655431 QTZ655401:QTZ655431 RDV655401:RDV655431 RNR655401:RNR655431 RXN655401:RXN655431 SHJ655401:SHJ655431 SRF655401:SRF655431 TBB655401:TBB655431 TKX655401:TKX655431 TUT655401:TUT655431 UEP655401:UEP655431 UOL655401:UOL655431 UYH655401:UYH655431 VID655401:VID655431 VRZ655401:VRZ655431 WBV655401:WBV655431 WLR655401:WLR655431 WVN655401:WVN655431 F720937:F720967 JB720937:JB720967 SX720937:SX720967 ACT720937:ACT720967 AMP720937:AMP720967 AWL720937:AWL720967 BGH720937:BGH720967 BQD720937:BQD720967 BZZ720937:BZZ720967 CJV720937:CJV720967 CTR720937:CTR720967 DDN720937:DDN720967 DNJ720937:DNJ720967 DXF720937:DXF720967 EHB720937:EHB720967 EQX720937:EQX720967 FAT720937:FAT720967 FKP720937:FKP720967 FUL720937:FUL720967 GEH720937:GEH720967 GOD720937:GOD720967 GXZ720937:GXZ720967 HHV720937:HHV720967 HRR720937:HRR720967 IBN720937:IBN720967 ILJ720937:ILJ720967 IVF720937:IVF720967 JFB720937:JFB720967 JOX720937:JOX720967 JYT720937:JYT720967 KIP720937:KIP720967 KSL720937:KSL720967 LCH720937:LCH720967 LMD720937:LMD720967 LVZ720937:LVZ720967 MFV720937:MFV720967 MPR720937:MPR720967 MZN720937:MZN720967 NJJ720937:NJJ720967 NTF720937:NTF720967 ODB720937:ODB720967 OMX720937:OMX720967 OWT720937:OWT720967 PGP720937:PGP720967 PQL720937:PQL720967 QAH720937:QAH720967 QKD720937:QKD720967 QTZ720937:QTZ720967 RDV720937:RDV720967 RNR720937:RNR720967 RXN720937:RXN720967 SHJ720937:SHJ720967 SRF720937:SRF720967 TBB720937:TBB720967 TKX720937:TKX720967 TUT720937:TUT720967 UEP720937:UEP720967 UOL720937:UOL720967 UYH720937:UYH720967 VID720937:VID720967 VRZ720937:VRZ720967 WBV720937:WBV720967 WLR720937:WLR720967 WVN720937:WVN720967 F786473:F786503 JB786473:JB786503 SX786473:SX786503 ACT786473:ACT786503 AMP786473:AMP786503 AWL786473:AWL786503 BGH786473:BGH786503 BQD786473:BQD786503 BZZ786473:BZZ786503 CJV786473:CJV786503 CTR786473:CTR786503 DDN786473:DDN786503 DNJ786473:DNJ786503 DXF786473:DXF786503 EHB786473:EHB786503 EQX786473:EQX786503 FAT786473:FAT786503 FKP786473:FKP786503 FUL786473:FUL786503 GEH786473:GEH786503 GOD786473:GOD786503 GXZ786473:GXZ786503 HHV786473:HHV786503 HRR786473:HRR786503 IBN786473:IBN786503 ILJ786473:ILJ786503 IVF786473:IVF786503 JFB786473:JFB786503 JOX786473:JOX786503 JYT786473:JYT786503 KIP786473:KIP786503 KSL786473:KSL786503 LCH786473:LCH786503 LMD786473:LMD786503 LVZ786473:LVZ786503 MFV786473:MFV786503 MPR786473:MPR786503 MZN786473:MZN786503 NJJ786473:NJJ786503 NTF786473:NTF786503 ODB786473:ODB786503 OMX786473:OMX786503 OWT786473:OWT786503 PGP786473:PGP786503 PQL786473:PQL786503 QAH786473:QAH786503 QKD786473:QKD786503 QTZ786473:QTZ786503 RDV786473:RDV786503 RNR786473:RNR786503 RXN786473:RXN786503 SHJ786473:SHJ786503 SRF786473:SRF786503 TBB786473:TBB786503 TKX786473:TKX786503 TUT786473:TUT786503 UEP786473:UEP786503 UOL786473:UOL786503 UYH786473:UYH786503 VID786473:VID786503 VRZ786473:VRZ786503 WBV786473:WBV786503 WLR786473:WLR786503 WVN786473:WVN786503 F852009:F852039 JB852009:JB852039 SX852009:SX852039 ACT852009:ACT852039 AMP852009:AMP852039 AWL852009:AWL852039 BGH852009:BGH852039 BQD852009:BQD852039 BZZ852009:BZZ852039 CJV852009:CJV852039 CTR852009:CTR852039 DDN852009:DDN852039 DNJ852009:DNJ852039 DXF852009:DXF852039 EHB852009:EHB852039 EQX852009:EQX852039 FAT852009:FAT852039 FKP852009:FKP852039 FUL852009:FUL852039 GEH852009:GEH852039 GOD852009:GOD852039 GXZ852009:GXZ852039 HHV852009:HHV852039 HRR852009:HRR852039 IBN852009:IBN852039 ILJ852009:ILJ852039 IVF852009:IVF852039 JFB852009:JFB852039 JOX852009:JOX852039 JYT852009:JYT852039 KIP852009:KIP852039 KSL852009:KSL852039 LCH852009:LCH852039 LMD852009:LMD852039 LVZ852009:LVZ852039 MFV852009:MFV852039 MPR852009:MPR852039 MZN852009:MZN852039 NJJ852009:NJJ852039 NTF852009:NTF852039 ODB852009:ODB852039 OMX852009:OMX852039 OWT852009:OWT852039 PGP852009:PGP852039 PQL852009:PQL852039 QAH852009:QAH852039 QKD852009:QKD852039 QTZ852009:QTZ852039 RDV852009:RDV852039 RNR852009:RNR852039 RXN852009:RXN852039 SHJ852009:SHJ852039 SRF852009:SRF852039 TBB852009:TBB852039 TKX852009:TKX852039 TUT852009:TUT852039 UEP852009:UEP852039 UOL852009:UOL852039 UYH852009:UYH852039 VID852009:VID852039 VRZ852009:VRZ852039 WBV852009:WBV852039 WLR852009:WLR852039 WVN852009:WVN852039 F917545:F917575 JB917545:JB917575 SX917545:SX917575 ACT917545:ACT917575 AMP917545:AMP917575 AWL917545:AWL917575 BGH917545:BGH917575 BQD917545:BQD917575 BZZ917545:BZZ917575 CJV917545:CJV917575 CTR917545:CTR917575 DDN917545:DDN917575 DNJ917545:DNJ917575 DXF917545:DXF917575 EHB917545:EHB917575 EQX917545:EQX917575 FAT917545:FAT917575 FKP917545:FKP917575 FUL917545:FUL917575 GEH917545:GEH917575 GOD917545:GOD917575 GXZ917545:GXZ917575 HHV917545:HHV917575 HRR917545:HRR917575 IBN917545:IBN917575 ILJ917545:ILJ917575 IVF917545:IVF917575 JFB917545:JFB917575 JOX917545:JOX917575 JYT917545:JYT917575 KIP917545:KIP917575 KSL917545:KSL917575 LCH917545:LCH917575 LMD917545:LMD917575 LVZ917545:LVZ917575 MFV917545:MFV917575 MPR917545:MPR917575 MZN917545:MZN917575 NJJ917545:NJJ917575 NTF917545:NTF917575 ODB917545:ODB917575 OMX917545:OMX917575 OWT917545:OWT917575 PGP917545:PGP917575 PQL917545:PQL917575 QAH917545:QAH917575 QKD917545:QKD917575 QTZ917545:QTZ917575 RDV917545:RDV917575 RNR917545:RNR917575 RXN917545:RXN917575 SHJ917545:SHJ917575 SRF917545:SRF917575 TBB917545:TBB917575 TKX917545:TKX917575 TUT917545:TUT917575 UEP917545:UEP917575 UOL917545:UOL917575 UYH917545:UYH917575 VID917545:VID917575 VRZ917545:VRZ917575 WBV917545:WBV917575 WLR917545:WLR917575 WVN917545:WVN917575 F983081:F983111 JB983081:JB983111 SX983081:SX983111 ACT983081:ACT983111 AMP983081:AMP983111 AWL983081:AWL983111 BGH983081:BGH983111 BQD983081:BQD983111 BZZ983081:BZZ983111 CJV983081:CJV983111 CTR983081:CTR983111 DDN983081:DDN983111 DNJ983081:DNJ983111 DXF983081:DXF983111 EHB983081:EHB983111 EQX983081:EQX983111 FAT983081:FAT983111 FKP983081:FKP983111 FUL983081:FUL983111 GEH983081:GEH983111 GOD983081:GOD983111 GXZ983081:GXZ983111 HHV983081:HHV983111 HRR983081:HRR983111 IBN983081:IBN983111 ILJ983081:ILJ983111 IVF983081:IVF983111 JFB983081:JFB983111 JOX983081:JOX983111 JYT983081:JYT983111 KIP983081:KIP983111 KSL983081:KSL983111 LCH983081:LCH983111 LMD983081:LMD983111 LVZ983081:LVZ983111 MFV983081:MFV983111 MPR983081:MPR983111 MZN983081:MZN983111 NJJ983081:NJJ983111 NTF983081:NTF983111 ODB983081:ODB983111 OMX983081:OMX983111 OWT983081:OWT983111 PGP983081:PGP983111 PQL983081:PQL983111 QAH983081:QAH983111 QKD983081:QKD983111 QTZ983081:QTZ983111 RDV983081:RDV983111 RNR983081:RNR983111 RXN983081:RXN983111 SHJ983081:SHJ983111 SRF983081:SRF983111 TBB983081:TBB983111 TKX983081:TKX983111 TUT983081:TUT983111 UEP983081:UEP983111 UOL983081:UOL983111 UYH983081:UYH983111 VID983081:VID983111 VRZ983081:VRZ983111 WBV983081:WBV983111 WLR983081:WLR983111 WVN983081:WVN983111 H41:H71 JD41:JD71 SZ41:SZ71 ACV41:ACV71 AMR41:AMR71 AWN41:AWN71 BGJ41:BGJ71 BQF41:BQF71 CAB41:CAB71 CJX41:CJX71 CTT41:CTT71 DDP41:DDP71 DNL41:DNL71 DXH41:DXH71 EHD41:EHD71 EQZ41:EQZ71 FAV41:FAV71 FKR41:FKR71 FUN41:FUN71 GEJ41:GEJ71 GOF41:GOF71 GYB41:GYB71 HHX41:HHX71 HRT41:HRT71 IBP41:IBP71 ILL41:ILL71 IVH41:IVH71 JFD41:JFD71 JOZ41:JOZ71 JYV41:JYV71 KIR41:KIR71 KSN41:KSN71 LCJ41:LCJ71 LMF41:LMF71 LWB41:LWB71 MFX41:MFX71 MPT41:MPT71 MZP41:MZP71 NJL41:NJL71 NTH41:NTH71 ODD41:ODD71 OMZ41:OMZ71 OWV41:OWV71 PGR41:PGR71 PQN41:PQN71 QAJ41:QAJ71 QKF41:QKF71 QUB41:QUB71 RDX41:RDX71 RNT41:RNT71 RXP41:RXP71 SHL41:SHL71 SRH41:SRH71 TBD41:TBD71 TKZ41:TKZ71 TUV41:TUV71 UER41:UER71 UON41:UON71 UYJ41:UYJ71 VIF41:VIF71 VSB41:VSB71 WBX41:WBX71 WLT41:WLT71 WVP41:WVP71 H65577:H65607 JD65577:JD65607 SZ65577:SZ65607 ACV65577:ACV65607 AMR65577:AMR65607 AWN65577:AWN65607 BGJ65577:BGJ65607 BQF65577:BQF65607 CAB65577:CAB65607 CJX65577:CJX65607 CTT65577:CTT65607 DDP65577:DDP65607 DNL65577:DNL65607 DXH65577:DXH65607 EHD65577:EHD65607 EQZ65577:EQZ65607 FAV65577:FAV65607 FKR65577:FKR65607 FUN65577:FUN65607 GEJ65577:GEJ65607 GOF65577:GOF65607 GYB65577:GYB65607 HHX65577:HHX65607 HRT65577:HRT65607 IBP65577:IBP65607 ILL65577:ILL65607 IVH65577:IVH65607 JFD65577:JFD65607 JOZ65577:JOZ65607 JYV65577:JYV65607 KIR65577:KIR65607 KSN65577:KSN65607 LCJ65577:LCJ65607 LMF65577:LMF65607 LWB65577:LWB65607 MFX65577:MFX65607 MPT65577:MPT65607 MZP65577:MZP65607 NJL65577:NJL65607 NTH65577:NTH65607 ODD65577:ODD65607 OMZ65577:OMZ65607 OWV65577:OWV65607 PGR65577:PGR65607 PQN65577:PQN65607 QAJ65577:QAJ65607 QKF65577:QKF65607 QUB65577:QUB65607 RDX65577:RDX65607 RNT65577:RNT65607 RXP65577:RXP65607 SHL65577:SHL65607 SRH65577:SRH65607 TBD65577:TBD65607 TKZ65577:TKZ65607 TUV65577:TUV65607 UER65577:UER65607 UON65577:UON65607 UYJ65577:UYJ65607 VIF65577:VIF65607 VSB65577:VSB65607 WBX65577:WBX65607 WLT65577:WLT65607 WVP65577:WVP65607 H131113:H131143 JD131113:JD131143 SZ131113:SZ131143 ACV131113:ACV131143 AMR131113:AMR131143 AWN131113:AWN131143 BGJ131113:BGJ131143 BQF131113:BQF131143 CAB131113:CAB131143 CJX131113:CJX131143 CTT131113:CTT131143 DDP131113:DDP131143 DNL131113:DNL131143 DXH131113:DXH131143 EHD131113:EHD131143 EQZ131113:EQZ131143 FAV131113:FAV131143 FKR131113:FKR131143 FUN131113:FUN131143 GEJ131113:GEJ131143 GOF131113:GOF131143 GYB131113:GYB131143 HHX131113:HHX131143 HRT131113:HRT131143 IBP131113:IBP131143 ILL131113:ILL131143 IVH131113:IVH131143 JFD131113:JFD131143 JOZ131113:JOZ131143 JYV131113:JYV131143 KIR131113:KIR131143 KSN131113:KSN131143 LCJ131113:LCJ131143 LMF131113:LMF131143 LWB131113:LWB131143 MFX131113:MFX131143 MPT131113:MPT131143 MZP131113:MZP131143 NJL131113:NJL131143 NTH131113:NTH131143 ODD131113:ODD131143 OMZ131113:OMZ131143 OWV131113:OWV131143 PGR131113:PGR131143 PQN131113:PQN131143 QAJ131113:QAJ131143 QKF131113:QKF131143 QUB131113:QUB131143 RDX131113:RDX131143 RNT131113:RNT131143 RXP131113:RXP131143 SHL131113:SHL131143 SRH131113:SRH131143 TBD131113:TBD131143 TKZ131113:TKZ131143 TUV131113:TUV131143 UER131113:UER131143 UON131113:UON131143 UYJ131113:UYJ131143 VIF131113:VIF131143 VSB131113:VSB131143 WBX131113:WBX131143 WLT131113:WLT131143 WVP131113:WVP131143 H196649:H196679 JD196649:JD196679 SZ196649:SZ196679 ACV196649:ACV196679 AMR196649:AMR196679 AWN196649:AWN196679 BGJ196649:BGJ196679 BQF196649:BQF196679 CAB196649:CAB196679 CJX196649:CJX196679 CTT196649:CTT196679 DDP196649:DDP196679 DNL196649:DNL196679 DXH196649:DXH196679 EHD196649:EHD196679 EQZ196649:EQZ196679 FAV196649:FAV196679 FKR196649:FKR196679 FUN196649:FUN196679 GEJ196649:GEJ196679 GOF196649:GOF196679 GYB196649:GYB196679 HHX196649:HHX196679 HRT196649:HRT196679 IBP196649:IBP196679 ILL196649:ILL196679 IVH196649:IVH196679 JFD196649:JFD196679 JOZ196649:JOZ196679 JYV196649:JYV196679 KIR196649:KIR196679 KSN196649:KSN196679 LCJ196649:LCJ196679 LMF196649:LMF196679 LWB196649:LWB196679 MFX196649:MFX196679 MPT196649:MPT196679 MZP196649:MZP196679 NJL196649:NJL196679 NTH196649:NTH196679 ODD196649:ODD196679 OMZ196649:OMZ196679 OWV196649:OWV196679 PGR196649:PGR196679 PQN196649:PQN196679 QAJ196649:QAJ196679 QKF196649:QKF196679 QUB196649:QUB196679 RDX196649:RDX196679 RNT196649:RNT196679 RXP196649:RXP196679 SHL196649:SHL196679 SRH196649:SRH196679 TBD196649:TBD196679 TKZ196649:TKZ196679 TUV196649:TUV196679 UER196649:UER196679 UON196649:UON196679 UYJ196649:UYJ196679 VIF196649:VIF196679 VSB196649:VSB196679 WBX196649:WBX196679 WLT196649:WLT196679 WVP196649:WVP196679 H262185:H262215 JD262185:JD262215 SZ262185:SZ262215 ACV262185:ACV262215 AMR262185:AMR262215 AWN262185:AWN262215 BGJ262185:BGJ262215 BQF262185:BQF262215 CAB262185:CAB262215 CJX262185:CJX262215 CTT262185:CTT262215 DDP262185:DDP262215 DNL262185:DNL262215 DXH262185:DXH262215 EHD262185:EHD262215 EQZ262185:EQZ262215 FAV262185:FAV262215 FKR262185:FKR262215 FUN262185:FUN262215 GEJ262185:GEJ262215 GOF262185:GOF262215 GYB262185:GYB262215 HHX262185:HHX262215 HRT262185:HRT262215 IBP262185:IBP262215 ILL262185:ILL262215 IVH262185:IVH262215 JFD262185:JFD262215 JOZ262185:JOZ262215 JYV262185:JYV262215 KIR262185:KIR262215 KSN262185:KSN262215 LCJ262185:LCJ262215 LMF262185:LMF262215 LWB262185:LWB262215 MFX262185:MFX262215 MPT262185:MPT262215 MZP262185:MZP262215 NJL262185:NJL262215 NTH262185:NTH262215 ODD262185:ODD262215 OMZ262185:OMZ262215 OWV262185:OWV262215 PGR262185:PGR262215 PQN262185:PQN262215 QAJ262185:QAJ262215 QKF262185:QKF262215 QUB262185:QUB262215 RDX262185:RDX262215 RNT262185:RNT262215 RXP262185:RXP262215 SHL262185:SHL262215 SRH262185:SRH262215 TBD262185:TBD262215 TKZ262185:TKZ262215 TUV262185:TUV262215 UER262185:UER262215 UON262185:UON262215 UYJ262185:UYJ262215 VIF262185:VIF262215 VSB262185:VSB262215 WBX262185:WBX262215 WLT262185:WLT262215 WVP262185:WVP262215 H327721:H327751 JD327721:JD327751 SZ327721:SZ327751 ACV327721:ACV327751 AMR327721:AMR327751 AWN327721:AWN327751 BGJ327721:BGJ327751 BQF327721:BQF327751 CAB327721:CAB327751 CJX327721:CJX327751 CTT327721:CTT327751 DDP327721:DDP327751 DNL327721:DNL327751 DXH327721:DXH327751 EHD327721:EHD327751 EQZ327721:EQZ327751 FAV327721:FAV327751 FKR327721:FKR327751 FUN327721:FUN327751 GEJ327721:GEJ327751 GOF327721:GOF327751 GYB327721:GYB327751 HHX327721:HHX327751 HRT327721:HRT327751 IBP327721:IBP327751 ILL327721:ILL327751 IVH327721:IVH327751 JFD327721:JFD327751 JOZ327721:JOZ327751 JYV327721:JYV327751 KIR327721:KIR327751 KSN327721:KSN327751 LCJ327721:LCJ327751 LMF327721:LMF327751 LWB327721:LWB327751 MFX327721:MFX327751 MPT327721:MPT327751 MZP327721:MZP327751 NJL327721:NJL327751 NTH327721:NTH327751 ODD327721:ODD327751 OMZ327721:OMZ327751 OWV327721:OWV327751 PGR327721:PGR327751 PQN327721:PQN327751 QAJ327721:QAJ327751 QKF327721:QKF327751 QUB327721:QUB327751 RDX327721:RDX327751 RNT327721:RNT327751 RXP327721:RXP327751 SHL327721:SHL327751 SRH327721:SRH327751 TBD327721:TBD327751 TKZ327721:TKZ327751 TUV327721:TUV327751 UER327721:UER327751 UON327721:UON327751 UYJ327721:UYJ327751 VIF327721:VIF327751 VSB327721:VSB327751 WBX327721:WBX327751 WLT327721:WLT327751 WVP327721:WVP327751 H393257:H393287 JD393257:JD393287 SZ393257:SZ393287 ACV393257:ACV393287 AMR393257:AMR393287 AWN393257:AWN393287 BGJ393257:BGJ393287 BQF393257:BQF393287 CAB393257:CAB393287 CJX393257:CJX393287 CTT393257:CTT393287 DDP393257:DDP393287 DNL393257:DNL393287 DXH393257:DXH393287 EHD393257:EHD393287 EQZ393257:EQZ393287 FAV393257:FAV393287 FKR393257:FKR393287 FUN393257:FUN393287 GEJ393257:GEJ393287 GOF393257:GOF393287 GYB393257:GYB393287 HHX393257:HHX393287 HRT393257:HRT393287 IBP393257:IBP393287 ILL393257:ILL393287 IVH393257:IVH393287 JFD393257:JFD393287 JOZ393257:JOZ393287 JYV393257:JYV393287 KIR393257:KIR393287 KSN393257:KSN393287 LCJ393257:LCJ393287 LMF393257:LMF393287 LWB393257:LWB393287 MFX393257:MFX393287 MPT393257:MPT393287 MZP393257:MZP393287 NJL393257:NJL393287 NTH393257:NTH393287 ODD393257:ODD393287 OMZ393257:OMZ393287 OWV393257:OWV393287 PGR393257:PGR393287 PQN393257:PQN393287 QAJ393257:QAJ393287 QKF393257:QKF393287 QUB393257:QUB393287 RDX393257:RDX393287 RNT393257:RNT393287 RXP393257:RXP393287 SHL393257:SHL393287 SRH393257:SRH393287 TBD393257:TBD393287 TKZ393257:TKZ393287 TUV393257:TUV393287 UER393257:UER393287 UON393257:UON393287 UYJ393257:UYJ393287 VIF393257:VIF393287 VSB393257:VSB393287 WBX393257:WBX393287 WLT393257:WLT393287 WVP393257:WVP393287 H458793:H458823 JD458793:JD458823 SZ458793:SZ458823 ACV458793:ACV458823 AMR458793:AMR458823 AWN458793:AWN458823 BGJ458793:BGJ458823 BQF458793:BQF458823 CAB458793:CAB458823 CJX458793:CJX458823 CTT458793:CTT458823 DDP458793:DDP458823 DNL458793:DNL458823 DXH458793:DXH458823 EHD458793:EHD458823 EQZ458793:EQZ458823 FAV458793:FAV458823 FKR458793:FKR458823 FUN458793:FUN458823 GEJ458793:GEJ458823 GOF458793:GOF458823 GYB458793:GYB458823 HHX458793:HHX458823 HRT458793:HRT458823 IBP458793:IBP458823 ILL458793:ILL458823 IVH458793:IVH458823 JFD458793:JFD458823 JOZ458793:JOZ458823 JYV458793:JYV458823 KIR458793:KIR458823 KSN458793:KSN458823 LCJ458793:LCJ458823 LMF458793:LMF458823 LWB458793:LWB458823 MFX458793:MFX458823 MPT458793:MPT458823 MZP458793:MZP458823 NJL458793:NJL458823 NTH458793:NTH458823 ODD458793:ODD458823 OMZ458793:OMZ458823 OWV458793:OWV458823 PGR458793:PGR458823 PQN458793:PQN458823 QAJ458793:QAJ458823 QKF458793:QKF458823 QUB458793:QUB458823 RDX458793:RDX458823 RNT458793:RNT458823 RXP458793:RXP458823 SHL458793:SHL458823 SRH458793:SRH458823 TBD458793:TBD458823 TKZ458793:TKZ458823 TUV458793:TUV458823 UER458793:UER458823 UON458793:UON458823 UYJ458793:UYJ458823 VIF458793:VIF458823 VSB458793:VSB458823 WBX458793:WBX458823 WLT458793:WLT458823 WVP458793:WVP458823 H524329:H524359 JD524329:JD524359 SZ524329:SZ524359 ACV524329:ACV524359 AMR524329:AMR524359 AWN524329:AWN524359 BGJ524329:BGJ524359 BQF524329:BQF524359 CAB524329:CAB524359 CJX524329:CJX524359 CTT524329:CTT524359 DDP524329:DDP524359 DNL524329:DNL524359 DXH524329:DXH524359 EHD524329:EHD524359 EQZ524329:EQZ524359 FAV524329:FAV524359 FKR524329:FKR524359 FUN524329:FUN524359 GEJ524329:GEJ524359 GOF524329:GOF524359 GYB524329:GYB524359 HHX524329:HHX524359 HRT524329:HRT524359 IBP524329:IBP524359 ILL524329:ILL524359 IVH524329:IVH524359 JFD524329:JFD524359 JOZ524329:JOZ524359 JYV524329:JYV524359 KIR524329:KIR524359 KSN524329:KSN524359 LCJ524329:LCJ524359 LMF524329:LMF524359 LWB524329:LWB524359 MFX524329:MFX524359 MPT524329:MPT524359 MZP524329:MZP524359 NJL524329:NJL524359 NTH524329:NTH524359 ODD524329:ODD524359 OMZ524329:OMZ524359 OWV524329:OWV524359 PGR524329:PGR524359 PQN524329:PQN524359 QAJ524329:QAJ524359 QKF524329:QKF524359 QUB524329:QUB524359 RDX524329:RDX524359 RNT524329:RNT524359 RXP524329:RXP524359 SHL524329:SHL524359 SRH524329:SRH524359 TBD524329:TBD524359 TKZ524329:TKZ524359 TUV524329:TUV524359 UER524329:UER524359 UON524329:UON524359 UYJ524329:UYJ524359 VIF524329:VIF524359 VSB524329:VSB524359 WBX524329:WBX524359 WLT524329:WLT524359 WVP524329:WVP524359 H589865:H589895 JD589865:JD589895 SZ589865:SZ589895 ACV589865:ACV589895 AMR589865:AMR589895 AWN589865:AWN589895 BGJ589865:BGJ589895 BQF589865:BQF589895 CAB589865:CAB589895 CJX589865:CJX589895 CTT589865:CTT589895 DDP589865:DDP589895 DNL589865:DNL589895 DXH589865:DXH589895 EHD589865:EHD589895 EQZ589865:EQZ589895 FAV589865:FAV589895 FKR589865:FKR589895 FUN589865:FUN589895 GEJ589865:GEJ589895 GOF589865:GOF589895 GYB589865:GYB589895 HHX589865:HHX589895 HRT589865:HRT589895 IBP589865:IBP589895 ILL589865:ILL589895 IVH589865:IVH589895 JFD589865:JFD589895 JOZ589865:JOZ589895 JYV589865:JYV589895 KIR589865:KIR589895 KSN589865:KSN589895 LCJ589865:LCJ589895 LMF589865:LMF589895 LWB589865:LWB589895 MFX589865:MFX589895 MPT589865:MPT589895 MZP589865:MZP589895 NJL589865:NJL589895 NTH589865:NTH589895 ODD589865:ODD589895 OMZ589865:OMZ589895 OWV589865:OWV589895 PGR589865:PGR589895 PQN589865:PQN589895 QAJ589865:QAJ589895 QKF589865:QKF589895 QUB589865:QUB589895 RDX589865:RDX589895 RNT589865:RNT589895 RXP589865:RXP589895 SHL589865:SHL589895 SRH589865:SRH589895 TBD589865:TBD589895 TKZ589865:TKZ589895 TUV589865:TUV589895 UER589865:UER589895 UON589865:UON589895 UYJ589865:UYJ589895 VIF589865:VIF589895 VSB589865:VSB589895 WBX589865:WBX589895 WLT589865:WLT589895 WVP589865:WVP589895 H655401:H655431 JD655401:JD655431 SZ655401:SZ655431 ACV655401:ACV655431 AMR655401:AMR655431 AWN655401:AWN655431 BGJ655401:BGJ655431 BQF655401:BQF655431 CAB655401:CAB655431 CJX655401:CJX655431 CTT655401:CTT655431 DDP655401:DDP655431 DNL655401:DNL655431 DXH655401:DXH655431 EHD655401:EHD655431 EQZ655401:EQZ655431 FAV655401:FAV655431 FKR655401:FKR655431 FUN655401:FUN655431 GEJ655401:GEJ655431 GOF655401:GOF655431 GYB655401:GYB655431 HHX655401:HHX655431 HRT655401:HRT655431 IBP655401:IBP655431 ILL655401:ILL655431 IVH655401:IVH655431 JFD655401:JFD655431 JOZ655401:JOZ655431 JYV655401:JYV655431 KIR655401:KIR655431 KSN655401:KSN655431 LCJ655401:LCJ655431 LMF655401:LMF655431 LWB655401:LWB655431 MFX655401:MFX655431 MPT655401:MPT655431 MZP655401:MZP655431 NJL655401:NJL655431 NTH655401:NTH655431 ODD655401:ODD655431 OMZ655401:OMZ655431 OWV655401:OWV655431 PGR655401:PGR655431 PQN655401:PQN655431 QAJ655401:QAJ655431 QKF655401:QKF655431 QUB655401:QUB655431 RDX655401:RDX655431 RNT655401:RNT655431 RXP655401:RXP655431 SHL655401:SHL655431 SRH655401:SRH655431 TBD655401:TBD655431 TKZ655401:TKZ655431 TUV655401:TUV655431 UER655401:UER655431 UON655401:UON655431 UYJ655401:UYJ655431 VIF655401:VIF655431 VSB655401:VSB655431 WBX655401:WBX655431 WLT655401:WLT655431 WVP655401:WVP655431 H720937:H720967 JD720937:JD720967 SZ720937:SZ720967 ACV720937:ACV720967 AMR720937:AMR720967 AWN720937:AWN720967 BGJ720937:BGJ720967 BQF720937:BQF720967 CAB720937:CAB720967 CJX720937:CJX720967 CTT720937:CTT720967 DDP720937:DDP720967 DNL720937:DNL720967 DXH720937:DXH720967 EHD720937:EHD720967 EQZ720937:EQZ720967 FAV720937:FAV720967 FKR720937:FKR720967 FUN720937:FUN720967 GEJ720937:GEJ720967 GOF720937:GOF720967 GYB720937:GYB720967 HHX720937:HHX720967 HRT720937:HRT720967 IBP720937:IBP720967 ILL720937:ILL720967 IVH720937:IVH720967 JFD720937:JFD720967 JOZ720937:JOZ720967 JYV720937:JYV720967 KIR720937:KIR720967 KSN720937:KSN720967 LCJ720937:LCJ720967 LMF720937:LMF720967 LWB720937:LWB720967 MFX720937:MFX720967 MPT720937:MPT720967 MZP720937:MZP720967 NJL720937:NJL720967 NTH720937:NTH720967 ODD720937:ODD720967 OMZ720937:OMZ720967 OWV720937:OWV720967 PGR720937:PGR720967 PQN720937:PQN720967 QAJ720937:QAJ720967 QKF720937:QKF720967 QUB720937:QUB720967 RDX720937:RDX720967 RNT720937:RNT720967 RXP720937:RXP720967 SHL720937:SHL720967 SRH720937:SRH720967 TBD720937:TBD720967 TKZ720937:TKZ720967 TUV720937:TUV720967 UER720937:UER720967 UON720937:UON720967 UYJ720937:UYJ720967 VIF720937:VIF720967 VSB720937:VSB720967 WBX720937:WBX720967 WLT720937:WLT720967 WVP720937:WVP720967 H786473:H786503 JD786473:JD786503 SZ786473:SZ786503 ACV786473:ACV786503 AMR786473:AMR786503 AWN786473:AWN786503 BGJ786473:BGJ786503 BQF786473:BQF786503 CAB786473:CAB786503 CJX786473:CJX786503 CTT786473:CTT786503 DDP786473:DDP786503 DNL786473:DNL786503 DXH786473:DXH786503 EHD786473:EHD786503 EQZ786473:EQZ786503 FAV786473:FAV786503 FKR786473:FKR786503 FUN786473:FUN786503 GEJ786473:GEJ786503 GOF786473:GOF786503 GYB786473:GYB786503 HHX786473:HHX786503 HRT786473:HRT786503 IBP786473:IBP786503 ILL786473:ILL786503 IVH786473:IVH786503 JFD786473:JFD786503 JOZ786473:JOZ786503 JYV786473:JYV786503 KIR786473:KIR786503 KSN786473:KSN786503 LCJ786473:LCJ786503 LMF786473:LMF786503 LWB786473:LWB786503 MFX786473:MFX786503 MPT786473:MPT786503 MZP786473:MZP786503 NJL786473:NJL786503 NTH786473:NTH786503 ODD786473:ODD786503 OMZ786473:OMZ786503 OWV786473:OWV786503 PGR786473:PGR786503 PQN786473:PQN786503 QAJ786473:QAJ786503 QKF786473:QKF786503 QUB786473:QUB786503 RDX786473:RDX786503 RNT786473:RNT786503 RXP786473:RXP786503 SHL786473:SHL786503 SRH786473:SRH786503 TBD786473:TBD786503 TKZ786473:TKZ786503 TUV786473:TUV786503 UER786473:UER786503 UON786473:UON786503 UYJ786473:UYJ786503 VIF786473:VIF786503 VSB786473:VSB786503 WBX786473:WBX786503 WLT786473:WLT786503 WVP786473:WVP786503 H852009:H852039 JD852009:JD852039 SZ852009:SZ852039 ACV852009:ACV852039 AMR852009:AMR852039 AWN852009:AWN852039 BGJ852009:BGJ852039 BQF852009:BQF852039 CAB852009:CAB852039 CJX852009:CJX852039 CTT852009:CTT852039 DDP852009:DDP852039 DNL852009:DNL852039 DXH852009:DXH852039 EHD852009:EHD852039 EQZ852009:EQZ852039 FAV852009:FAV852039 FKR852009:FKR852039 FUN852009:FUN852039 GEJ852009:GEJ852039 GOF852009:GOF852039 GYB852009:GYB852039 HHX852009:HHX852039 HRT852009:HRT852039 IBP852009:IBP852039 ILL852009:ILL852039 IVH852009:IVH852039 JFD852009:JFD852039 JOZ852009:JOZ852039 JYV852009:JYV852039 KIR852009:KIR852039 KSN852009:KSN852039 LCJ852009:LCJ852039 LMF852009:LMF852039 LWB852009:LWB852039 MFX852009:MFX852039 MPT852009:MPT852039 MZP852009:MZP852039 NJL852009:NJL852039 NTH852009:NTH852039 ODD852009:ODD852039 OMZ852009:OMZ852039 OWV852009:OWV852039 PGR852009:PGR852039 PQN852009:PQN852039 QAJ852009:QAJ852039 QKF852009:QKF852039 QUB852009:QUB852039 RDX852009:RDX852039 RNT852009:RNT852039 RXP852009:RXP852039 SHL852009:SHL852039 SRH852009:SRH852039 TBD852009:TBD852039 TKZ852009:TKZ852039 TUV852009:TUV852039 UER852009:UER852039 UON852009:UON852039 UYJ852009:UYJ852039 VIF852009:VIF852039 VSB852009:VSB852039 WBX852009:WBX852039 WLT852009:WLT852039 WVP852009:WVP852039 H917545:H917575 JD917545:JD917575 SZ917545:SZ917575 ACV917545:ACV917575 AMR917545:AMR917575 AWN917545:AWN917575 BGJ917545:BGJ917575 BQF917545:BQF917575 CAB917545:CAB917575 CJX917545:CJX917575 CTT917545:CTT917575 DDP917545:DDP917575 DNL917545:DNL917575 DXH917545:DXH917575 EHD917545:EHD917575 EQZ917545:EQZ917575 FAV917545:FAV917575 FKR917545:FKR917575 FUN917545:FUN917575 GEJ917545:GEJ917575 GOF917545:GOF917575 GYB917545:GYB917575 HHX917545:HHX917575 HRT917545:HRT917575 IBP917545:IBP917575 ILL917545:ILL917575 IVH917545:IVH917575 JFD917545:JFD917575 JOZ917545:JOZ917575 JYV917545:JYV917575 KIR917545:KIR917575 KSN917545:KSN917575 LCJ917545:LCJ917575 LMF917545:LMF917575 LWB917545:LWB917575 MFX917545:MFX917575 MPT917545:MPT917575 MZP917545:MZP917575 NJL917545:NJL917575 NTH917545:NTH917575 ODD917545:ODD917575 OMZ917545:OMZ917575 OWV917545:OWV917575 PGR917545:PGR917575 PQN917545:PQN917575 QAJ917545:QAJ917575 QKF917545:QKF917575 QUB917545:QUB917575 RDX917545:RDX917575 RNT917545:RNT917575 RXP917545:RXP917575 SHL917545:SHL917575 SRH917545:SRH917575 TBD917545:TBD917575 TKZ917545:TKZ917575 TUV917545:TUV917575 UER917545:UER917575 UON917545:UON917575 UYJ917545:UYJ917575 VIF917545:VIF917575 VSB917545:VSB917575 WBX917545:WBX917575 WLT917545:WLT917575 WVP917545:WVP917575 H983081:H983111 JD983081:JD983111 SZ983081:SZ983111 ACV983081:ACV983111 AMR983081:AMR983111 AWN983081:AWN983111 BGJ983081:BGJ983111 BQF983081:BQF983111 CAB983081:CAB983111 CJX983081:CJX983111 CTT983081:CTT983111 DDP983081:DDP983111 DNL983081:DNL983111 DXH983081:DXH983111 EHD983081:EHD983111 EQZ983081:EQZ983111 FAV983081:FAV983111 FKR983081:FKR983111 FUN983081:FUN983111 GEJ983081:GEJ983111 GOF983081:GOF983111 GYB983081:GYB983111 HHX983081:HHX983111 HRT983081:HRT983111 IBP983081:IBP983111 ILL983081:ILL983111 IVH983081:IVH983111 JFD983081:JFD983111 JOZ983081:JOZ983111 JYV983081:JYV983111 KIR983081:KIR983111 KSN983081:KSN983111 LCJ983081:LCJ983111 LMF983081:LMF983111 LWB983081:LWB983111 MFX983081:MFX983111 MPT983081:MPT983111 MZP983081:MZP983111 NJL983081:NJL983111 NTH983081:NTH983111 ODD983081:ODD983111 OMZ983081:OMZ983111 OWV983081:OWV983111 PGR983081:PGR983111 PQN983081:PQN983111 QAJ983081:QAJ983111 QKF983081:QKF983111 QUB983081:QUB983111 RDX983081:RDX983111 RNT983081:RNT983111 RXP983081:RXP983111 SHL983081:SHL983111 SRH983081:SRH983111 TBD983081:TBD983111 TKZ983081:TKZ983111 TUV983081:TUV983111 UER983081:UER983111 UON983081:UON983111 UYJ983081:UYJ983111 VIF983081:VIF983111 VSB983081:VSB983111 WBX983081:WBX983111 WLT983081:WLT983111 WVP983081:WVP983111 J41:J71 JF41:JF71 TB41:TB71 ACX41:ACX71 AMT41:AMT71 AWP41:AWP71 BGL41:BGL71 BQH41:BQH71 CAD41:CAD71 CJZ41:CJZ71 CTV41:CTV71 DDR41:DDR71 DNN41:DNN71 DXJ41:DXJ71 EHF41:EHF71 ERB41:ERB71 FAX41:FAX71 FKT41:FKT71 FUP41:FUP71 GEL41:GEL71 GOH41:GOH71 GYD41:GYD71 HHZ41:HHZ71 HRV41:HRV71 IBR41:IBR71 ILN41:ILN71 IVJ41:IVJ71 JFF41:JFF71 JPB41:JPB71 JYX41:JYX71 KIT41:KIT71 KSP41:KSP71 LCL41:LCL71 LMH41:LMH71 LWD41:LWD71 MFZ41:MFZ71 MPV41:MPV71 MZR41:MZR71 NJN41:NJN71 NTJ41:NTJ71 ODF41:ODF71 ONB41:ONB71 OWX41:OWX71 PGT41:PGT71 PQP41:PQP71 QAL41:QAL71 QKH41:QKH71 QUD41:QUD71 RDZ41:RDZ71 RNV41:RNV71 RXR41:RXR71 SHN41:SHN71 SRJ41:SRJ71 TBF41:TBF71 TLB41:TLB71 TUX41:TUX71 UET41:UET71 UOP41:UOP71 UYL41:UYL71 VIH41:VIH71 VSD41:VSD71 WBZ41:WBZ71 WLV41:WLV71 WVR41:WVR71 J65577:J65607 JF65577:JF65607 TB65577:TB65607 ACX65577:ACX65607 AMT65577:AMT65607 AWP65577:AWP65607 BGL65577:BGL65607 BQH65577:BQH65607 CAD65577:CAD65607 CJZ65577:CJZ65607 CTV65577:CTV65607 DDR65577:DDR65607 DNN65577:DNN65607 DXJ65577:DXJ65607 EHF65577:EHF65607 ERB65577:ERB65607 FAX65577:FAX65607 FKT65577:FKT65607 FUP65577:FUP65607 GEL65577:GEL65607 GOH65577:GOH65607 GYD65577:GYD65607 HHZ65577:HHZ65607 HRV65577:HRV65607 IBR65577:IBR65607 ILN65577:ILN65607 IVJ65577:IVJ65607 JFF65577:JFF65607 JPB65577:JPB65607 JYX65577:JYX65607 KIT65577:KIT65607 KSP65577:KSP65607 LCL65577:LCL65607 LMH65577:LMH65607 LWD65577:LWD65607 MFZ65577:MFZ65607 MPV65577:MPV65607 MZR65577:MZR65607 NJN65577:NJN65607 NTJ65577:NTJ65607 ODF65577:ODF65607 ONB65577:ONB65607 OWX65577:OWX65607 PGT65577:PGT65607 PQP65577:PQP65607 QAL65577:QAL65607 QKH65577:QKH65607 QUD65577:QUD65607 RDZ65577:RDZ65607 RNV65577:RNV65607 RXR65577:RXR65607 SHN65577:SHN65607 SRJ65577:SRJ65607 TBF65577:TBF65607 TLB65577:TLB65607 TUX65577:TUX65607 UET65577:UET65607 UOP65577:UOP65607 UYL65577:UYL65607 VIH65577:VIH65607 VSD65577:VSD65607 WBZ65577:WBZ65607 WLV65577:WLV65607 WVR65577:WVR65607 J131113:J131143 JF131113:JF131143 TB131113:TB131143 ACX131113:ACX131143 AMT131113:AMT131143 AWP131113:AWP131143 BGL131113:BGL131143 BQH131113:BQH131143 CAD131113:CAD131143 CJZ131113:CJZ131143 CTV131113:CTV131143 DDR131113:DDR131143 DNN131113:DNN131143 DXJ131113:DXJ131143 EHF131113:EHF131143 ERB131113:ERB131143 FAX131113:FAX131143 FKT131113:FKT131143 FUP131113:FUP131143 GEL131113:GEL131143 GOH131113:GOH131143 GYD131113:GYD131143 HHZ131113:HHZ131143 HRV131113:HRV131143 IBR131113:IBR131143 ILN131113:ILN131143 IVJ131113:IVJ131143 JFF131113:JFF131143 JPB131113:JPB131143 JYX131113:JYX131143 KIT131113:KIT131143 KSP131113:KSP131143 LCL131113:LCL131143 LMH131113:LMH131143 LWD131113:LWD131143 MFZ131113:MFZ131143 MPV131113:MPV131143 MZR131113:MZR131143 NJN131113:NJN131143 NTJ131113:NTJ131143 ODF131113:ODF131143 ONB131113:ONB131143 OWX131113:OWX131143 PGT131113:PGT131143 PQP131113:PQP131143 QAL131113:QAL131143 QKH131113:QKH131143 QUD131113:QUD131143 RDZ131113:RDZ131143 RNV131113:RNV131143 RXR131113:RXR131143 SHN131113:SHN131143 SRJ131113:SRJ131143 TBF131113:TBF131143 TLB131113:TLB131143 TUX131113:TUX131143 UET131113:UET131143 UOP131113:UOP131143 UYL131113:UYL131143 VIH131113:VIH131143 VSD131113:VSD131143 WBZ131113:WBZ131143 WLV131113:WLV131143 WVR131113:WVR131143 J196649:J196679 JF196649:JF196679 TB196649:TB196679 ACX196649:ACX196679 AMT196649:AMT196679 AWP196649:AWP196679 BGL196649:BGL196679 BQH196649:BQH196679 CAD196649:CAD196679 CJZ196649:CJZ196679 CTV196649:CTV196679 DDR196649:DDR196679 DNN196649:DNN196679 DXJ196649:DXJ196679 EHF196649:EHF196679 ERB196649:ERB196679 FAX196649:FAX196679 FKT196649:FKT196679 FUP196649:FUP196679 GEL196649:GEL196679 GOH196649:GOH196679 GYD196649:GYD196679 HHZ196649:HHZ196679 HRV196649:HRV196679 IBR196649:IBR196679 ILN196649:ILN196679 IVJ196649:IVJ196679 JFF196649:JFF196679 JPB196649:JPB196679 JYX196649:JYX196679 KIT196649:KIT196679 KSP196649:KSP196679 LCL196649:LCL196679 LMH196649:LMH196679 LWD196649:LWD196679 MFZ196649:MFZ196679 MPV196649:MPV196679 MZR196649:MZR196679 NJN196649:NJN196679 NTJ196649:NTJ196679 ODF196649:ODF196679 ONB196649:ONB196679 OWX196649:OWX196679 PGT196649:PGT196679 PQP196649:PQP196679 QAL196649:QAL196679 QKH196649:QKH196679 QUD196649:QUD196679 RDZ196649:RDZ196679 RNV196649:RNV196679 RXR196649:RXR196679 SHN196649:SHN196679 SRJ196649:SRJ196679 TBF196649:TBF196679 TLB196649:TLB196679 TUX196649:TUX196679 UET196649:UET196679 UOP196649:UOP196679 UYL196649:UYL196679 VIH196649:VIH196679 VSD196649:VSD196679 WBZ196649:WBZ196679 WLV196649:WLV196679 WVR196649:WVR196679 J262185:J262215 JF262185:JF262215 TB262185:TB262215 ACX262185:ACX262215 AMT262185:AMT262215 AWP262185:AWP262215 BGL262185:BGL262215 BQH262185:BQH262215 CAD262185:CAD262215 CJZ262185:CJZ262215 CTV262185:CTV262215 DDR262185:DDR262215 DNN262185:DNN262215 DXJ262185:DXJ262215 EHF262185:EHF262215 ERB262185:ERB262215 FAX262185:FAX262215 FKT262185:FKT262215 FUP262185:FUP262215 GEL262185:GEL262215 GOH262185:GOH262215 GYD262185:GYD262215 HHZ262185:HHZ262215 HRV262185:HRV262215 IBR262185:IBR262215 ILN262185:ILN262215 IVJ262185:IVJ262215 JFF262185:JFF262215 JPB262185:JPB262215 JYX262185:JYX262215 KIT262185:KIT262215 KSP262185:KSP262215 LCL262185:LCL262215 LMH262185:LMH262215 LWD262185:LWD262215 MFZ262185:MFZ262215 MPV262185:MPV262215 MZR262185:MZR262215 NJN262185:NJN262215 NTJ262185:NTJ262215 ODF262185:ODF262215 ONB262185:ONB262215 OWX262185:OWX262215 PGT262185:PGT262215 PQP262185:PQP262215 QAL262185:QAL262215 QKH262185:QKH262215 QUD262185:QUD262215 RDZ262185:RDZ262215 RNV262185:RNV262215 RXR262185:RXR262215 SHN262185:SHN262215 SRJ262185:SRJ262215 TBF262185:TBF262215 TLB262185:TLB262215 TUX262185:TUX262215 UET262185:UET262215 UOP262185:UOP262215 UYL262185:UYL262215 VIH262185:VIH262215 VSD262185:VSD262215 WBZ262185:WBZ262215 WLV262185:WLV262215 WVR262185:WVR262215 J327721:J327751 JF327721:JF327751 TB327721:TB327751 ACX327721:ACX327751 AMT327721:AMT327751 AWP327721:AWP327751 BGL327721:BGL327751 BQH327721:BQH327751 CAD327721:CAD327751 CJZ327721:CJZ327751 CTV327721:CTV327751 DDR327721:DDR327751 DNN327721:DNN327751 DXJ327721:DXJ327751 EHF327721:EHF327751 ERB327721:ERB327751 FAX327721:FAX327751 FKT327721:FKT327751 FUP327721:FUP327751 GEL327721:GEL327751 GOH327721:GOH327751 GYD327721:GYD327751 HHZ327721:HHZ327751 HRV327721:HRV327751 IBR327721:IBR327751 ILN327721:ILN327751 IVJ327721:IVJ327751 JFF327721:JFF327751 JPB327721:JPB327751 JYX327721:JYX327751 KIT327721:KIT327751 KSP327721:KSP327751 LCL327721:LCL327751 LMH327721:LMH327751 LWD327721:LWD327751 MFZ327721:MFZ327751 MPV327721:MPV327751 MZR327721:MZR327751 NJN327721:NJN327751 NTJ327721:NTJ327751 ODF327721:ODF327751 ONB327721:ONB327751 OWX327721:OWX327751 PGT327721:PGT327751 PQP327721:PQP327751 QAL327721:QAL327751 QKH327721:QKH327751 QUD327721:QUD327751 RDZ327721:RDZ327751 RNV327721:RNV327751 RXR327721:RXR327751 SHN327721:SHN327751 SRJ327721:SRJ327751 TBF327721:TBF327751 TLB327721:TLB327751 TUX327721:TUX327751 UET327721:UET327751 UOP327721:UOP327751 UYL327721:UYL327751 VIH327721:VIH327751 VSD327721:VSD327751 WBZ327721:WBZ327751 WLV327721:WLV327751 WVR327721:WVR327751 J393257:J393287 JF393257:JF393287 TB393257:TB393287 ACX393257:ACX393287 AMT393257:AMT393287 AWP393257:AWP393287 BGL393257:BGL393287 BQH393257:BQH393287 CAD393257:CAD393287 CJZ393257:CJZ393287 CTV393257:CTV393287 DDR393257:DDR393287 DNN393257:DNN393287 DXJ393257:DXJ393287 EHF393257:EHF393287 ERB393257:ERB393287 FAX393257:FAX393287 FKT393257:FKT393287 FUP393257:FUP393287 GEL393257:GEL393287 GOH393257:GOH393287 GYD393257:GYD393287 HHZ393257:HHZ393287 HRV393257:HRV393287 IBR393257:IBR393287 ILN393257:ILN393287 IVJ393257:IVJ393287 JFF393257:JFF393287 JPB393257:JPB393287 JYX393257:JYX393287 KIT393257:KIT393287 KSP393257:KSP393287 LCL393257:LCL393287 LMH393257:LMH393287 LWD393257:LWD393287 MFZ393257:MFZ393287 MPV393257:MPV393287 MZR393257:MZR393287 NJN393257:NJN393287 NTJ393257:NTJ393287 ODF393257:ODF393287 ONB393257:ONB393287 OWX393257:OWX393287 PGT393257:PGT393287 PQP393257:PQP393287 QAL393257:QAL393287 QKH393257:QKH393287 QUD393257:QUD393287 RDZ393257:RDZ393287 RNV393257:RNV393287 RXR393257:RXR393287 SHN393257:SHN393287 SRJ393257:SRJ393287 TBF393257:TBF393287 TLB393257:TLB393287 TUX393257:TUX393287 UET393257:UET393287 UOP393257:UOP393287 UYL393257:UYL393287 VIH393257:VIH393287 VSD393257:VSD393287 WBZ393257:WBZ393287 WLV393257:WLV393287 WVR393257:WVR393287 J458793:J458823 JF458793:JF458823 TB458793:TB458823 ACX458793:ACX458823 AMT458793:AMT458823 AWP458793:AWP458823 BGL458793:BGL458823 BQH458793:BQH458823 CAD458793:CAD458823 CJZ458793:CJZ458823 CTV458793:CTV458823 DDR458793:DDR458823 DNN458793:DNN458823 DXJ458793:DXJ458823 EHF458793:EHF458823 ERB458793:ERB458823 FAX458793:FAX458823 FKT458793:FKT458823 FUP458793:FUP458823 GEL458793:GEL458823 GOH458793:GOH458823 GYD458793:GYD458823 HHZ458793:HHZ458823 HRV458793:HRV458823 IBR458793:IBR458823 ILN458793:ILN458823 IVJ458793:IVJ458823 JFF458793:JFF458823 JPB458793:JPB458823 JYX458793:JYX458823 KIT458793:KIT458823 KSP458793:KSP458823 LCL458793:LCL458823 LMH458793:LMH458823 LWD458793:LWD458823 MFZ458793:MFZ458823 MPV458793:MPV458823 MZR458793:MZR458823 NJN458793:NJN458823 NTJ458793:NTJ458823 ODF458793:ODF458823 ONB458793:ONB458823 OWX458793:OWX458823 PGT458793:PGT458823 PQP458793:PQP458823 QAL458793:QAL458823 QKH458793:QKH458823 QUD458793:QUD458823 RDZ458793:RDZ458823 RNV458793:RNV458823 RXR458793:RXR458823 SHN458793:SHN458823 SRJ458793:SRJ458823 TBF458793:TBF458823 TLB458793:TLB458823 TUX458793:TUX458823 UET458793:UET458823 UOP458793:UOP458823 UYL458793:UYL458823 VIH458793:VIH458823 VSD458793:VSD458823 WBZ458793:WBZ458823 WLV458793:WLV458823 WVR458793:WVR458823 J524329:J524359 JF524329:JF524359 TB524329:TB524359 ACX524329:ACX524359 AMT524329:AMT524359 AWP524329:AWP524359 BGL524329:BGL524359 BQH524329:BQH524359 CAD524329:CAD524359 CJZ524329:CJZ524359 CTV524329:CTV524359 DDR524329:DDR524359 DNN524329:DNN524359 DXJ524329:DXJ524359 EHF524329:EHF524359 ERB524329:ERB524359 FAX524329:FAX524359 FKT524329:FKT524359 FUP524329:FUP524359 GEL524329:GEL524359 GOH524329:GOH524359 GYD524329:GYD524359 HHZ524329:HHZ524359 HRV524329:HRV524359 IBR524329:IBR524359 ILN524329:ILN524359 IVJ524329:IVJ524359 JFF524329:JFF524359 JPB524329:JPB524359 JYX524329:JYX524359 KIT524329:KIT524359 KSP524329:KSP524359 LCL524329:LCL524359 LMH524329:LMH524359 LWD524329:LWD524359 MFZ524329:MFZ524359 MPV524329:MPV524359 MZR524329:MZR524359 NJN524329:NJN524359 NTJ524329:NTJ524359 ODF524329:ODF524359 ONB524329:ONB524359 OWX524329:OWX524359 PGT524329:PGT524359 PQP524329:PQP524359 QAL524329:QAL524359 QKH524329:QKH524359 QUD524329:QUD524359 RDZ524329:RDZ524359 RNV524329:RNV524359 RXR524329:RXR524359 SHN524329:SHN524359 SRJ524329:SRJ524359 TBF524329:TBF524359 TLB524329:TLB524359 TUX524329:TUX524359 UET524329:UET524359 UOP524329:UOP524359 UYL524329:UYL524359 VIH524329:VIH524359 VSD524329:VSD524359 WBZ524329:WBZ524359 WLV524329:WLV524359 WVR524329:WVR524359 J589865:J589895 JF589865:JF589895 TB589865:TB589895 ACX589865:ACX589895 AMT589865:AMT589895 AWP589865:AWP589895 BGL589865:BGL589895 BQH589865:BQH589895 CAD589865:CAD589895 CJZ589865:CJZ589895 CTV589865:CTV589895 DDR589865:DDR589895 DNN589865:DNN589895 DXJ589865:DXJ589895 EHF589865:EHF589895 ERB589865:ERB589895 FAX589865:FAX589895 FKT589865:FKT589895 FUP589865:FUP589895 GEL589865:GEL589895 GOH589865:GOH589895 GYD589865:GYD589895 HHZ589865:HHZ589895 HRV589865:HRV589895 IBR589865:IBR589895 ILN589865:ILN589895 IVJ589865:IVJ589895 JFF589865:JFF589895 JPB589865:JPB589895 JYX589865:JYX589895 KIT589865:KIT589895 KSP589865:KSP589895 LCL589865:LCL589895 LMH589865:LMH589895 LWD589865:LWD589895 MFZ589865:MFZ589895 MPV589865:MPV589895 MZR589865:MZR589895 NJN589865:NJN589895 NTJ589865:NTJ589895 ODF589865:ODF589895 ONB589865:ONB589895 OWX589865:OWX589895 PGT589865:PGT589895 PQP589865:PQP589895 QAL589865:QAL589895 QKH589865:QKH589895 QUD589865:QUD589895 RDZ589865:RDZ589895 RNV589865:RNV589895 RXR589865:RXR589895 SHN589865:SHN589895 SRJ589865:SRJ589895 TBF589865:TBF589895 TLB589865:TLB589895 TUX589865:TUX589895 UET589865:UET589895 UOP589865:UOP589895 UYL589865:UYL589895 VIH589865:VIH589895 VSD589865:VSD589895 WBZ589865:WBZ589895 WLV589865:WLV589895 WVR589865:WVR589895 J655401:J655431 JF655401:JF655431 TB655401:TB655431 ACX655401:ACX655431 AMT655401:AMT655431 AWP655401:AWP655431 BGL655401:BGL655431 BQH655401:BQH655431 CAD655401:CAD655431 CJZ655401:CJZ655431 CTV655401:CTV655431 DDR655401:DDR655431 DNN655401:DNN655431 DXJ655401:DXJ655431 EHF655401:EHF655431 ERB655401:ERB655431 FAX655401:FAX655431 FKT655401:FKT655431 FUP655401:FUP655431 GEL655401:GEL655431 GOH655401:GOH655431 GYD655401:GYD655431 HHZ655401:HHZ655431 HRV655401:HRV655431 IBR655401:IBR655431 ILN655401:ILN655431 IVJ655401:IVJ655431 JFF655401:JFF655431 JPB655401:JPB655431 JYX655401:JYX655431 KIT655401:KIT655431 KSP655401:KSP655431 LCL655401:LCL655431 LMH655401:LMH655431 LWD655401:LWD655431 MFZ655401:MFZ655431 MPV655401:MPV655431 MZR655401:MZR655431 NJN655401:NJN655431 NTJ655401:NTJ655431 ODF655401:ODF655431 ONB655401:ONB655431 OWX655401:OWX655431 PGT655401:PGT655431 PQP655401:PQP655431 QAL655401:QAL655431 QKH655401:QKH655431 QUD655401:QUD655431 RDZ655401:RDZ655431 RNV655401:RNV655431 RXR655401:RXR655431 SHN655401:SHN655431 SRJ655401:SRJ655431 TBF655401:TBF655431 TLB655401:TLB655431 TUX655401:TUX655431 UET655401:UET655431 UOP655401:UOP655431 UYL655401:UYL655431 VIH655401:VIH655431 VSD655401:VSD655431 WBZ655401:WBZ655431 WLV655401:WLV655431 WVR655401:WVR655431 J720937:J720967 JF720937:JF720967 TB720937:TB720967 ACX720937:ACX720967 AMT720937:AMT720967 AWP720937:AWP720967 BGL720937:BGL720967 BQH720937:BQH720967 CAD720937:CAD720967 CJZ720937:CJZ720967 CTV720937:CTV720967 DDR720937:DDR720967 DNN720937:DNN720967 DXJ720937:DXJ720967 EHF720937:EHF720967 ERB720937:ERB720967 FAX720937:FAX720967 FKT720937:FKT720967 FUP720937:FUP720967 GEL720937:GEL720967 GOH720937:GOH720967 GYD720937:GYD720967 HHZ720937:HHZ720967 HRV720937:HRV720967 IBR720937:IBR720967 ILN720937:ILN720967 IVJ720937:IVJ720967 JFF720937:JFF720967 JPB720937:JPB720967 JYX720937:JYX720967 KIT720937:KIT720967 KSP720937:KSP720967 LCL720937:LCL720967 LMH720937:LMH720967 LWD720937:LWD720967 MFZ720937:MFZ720967 MPV720937:MPV720967 MZR720937:MZR720967 NJN720937:NJN720967 NTJ720937:NTJ720967 ODF720937:ODF720967 ONB720937:ONB720967 OWX720937:OWX720967 PGT720937:PGT720967 PQP720937:PQP720967 QAL720937:QAL720967 QKH720937:QKH720967 QUD720937:QUD720967 RDZ720937:RDZ720967 RNV720937:RNV720967 RXR720937:RXR720967 SHN720937:SHN720967 SRJ720937:SRJ720967 TBF720937:TBF720967 TLB720937:TLB720967 TUX720937:TUX720967 UET720937:UET720967 UOP720937:UOP720967 UYL720937:UYL720967 VIH720937:VIH720967 VSD720937:VSD720967 WBZ720937:WBZ720967 WLV720937:WLV720967 WVR720937:WVR720967 J786473:J786503 JF786473:JF786503 TB786473:TB786503 ACX786473:ACX786503 AMT786473:AMT786503 AWP786473:AWP786503 BGL786473:BGL786503 BQH786473:BQH786503 CAD786473:CAD786503 CJZ786473:CJZ786503 CTV786473:CTV786503 DDR786473:DDR786503 DNN786473:DNN786503 DXJ786473:DXJ786503 EHF786473:EHF786503 ERB786473:ERB786503 FAX786473:FAX786503 FKT786473:FKT786503 FUP786473:FUP786503 GEL786473:GEL786503 GOH786473:GOH786503 GYD786473:GYD786503 HHZ786473:HHZ786503 HRV786473:HRV786503 IBR786473:IBR786503 ILN786473:ILN786503 IVJ786473:IVJ786503 JFF786473:JFF786503 JPB786473:JPB786503 JYX786473:JYX786503 KIT786473:KIT786503 KSP786473:KSP786503 LCL786473:LCL786503 LMH786473:LMH786503 LWD786473:LWD786503 MFZ786473:MFZ786503 MPV786473:MPV786503 MZR786473:MZR786503 NJN786473:NJN786503 NTJ786473:NTJ786503 ODF786473:ODF786503 ONB786473:ONB786503 OWX786473:OWX786503 PGT786473:PGT786503 PQP786473:PQP786503 QAL786473:QAL786503 QKH786473:QKH786503 QUD786473:QUD786503 RDZ786473:RDZ786503 RNV786473:RNV786503 RXR786473:RXR786503 SHN786473:SHN786503 SRJ786473:SRJ786503 TBF786473:TBF786503 TLB786473:TLB786503 TUX786473:TUX786503 UET786473:UET786503 UOP786473:UOP786503 UYL786473:UYL786503 VIH786473:VIH786503 VSD786473:VSD786503 WBZ786473:WBZ786503 WLV786473:WLV786503 WVR786473:WVR786503 J852009:J852039 JF852009:JF852039 TB852009:TB852039 ACX852009:ACX852039 AMT852009:AMT852039 AWP852009:AWP852039 BGL852009:BGL852039 BQH852009:BQH852039 CAD852009:CAD852039 CJZ852009:CJZ852039 CTV852009:CTV852039 DDR852009:DDR852039 DNN852009:DNN852039 DXJ852009:DXJ852039 EHF852009:EHF852039 ERB852009:ERB852039 FAX852009:FAX852039 FKT852009:FKT852039 FUP852009:FUP852039 GEL852009:GEL852039 GOH852009:GOH852039 GYD852009:GYD852039 HHZ852009:HHZ852039 HRV852009:HRV852039 IBR852009:IBR852039 ILN852009:ILN852039 IVJ852009:IVJ852039 JFF852009:JFF852039 JPB852009:JPB852039 JYX852009:JYX852039 KIT852009:KIT852039 KSP852009:KSP852039 LCL852009:LCL852039 LMH852009:LMH852039 LWD852009:LWD852039 MFZ852009:MFZ852039 MPV852009:MPV852039 MZR852009:MZR852039 NJN852009:NJN852039 NTJ852009:NTJ852039 ODF852009:ODF852039 ONB852009:ONB852039 OWX852009:OWX852039 PGT852009:PGT852039 PQP852009:PQP852039 QAL852009:QAL852039 QKH852009:QKH852039 QUD852009:QUD852039 RDZ852009:RDZ852039 RNV852009:RNV852039 RXR852009:RXR852039 SHN852009:SHN852039 SRJ852009:SRJ852039 TBF852009:TBF852039 TLB852009:TLB852039 TUX852009:TUX852039 UET852009:UET852039 UOP852009:UOP852039 UYL852009:UYL852039 VIH852009:VIH852039 VSD852009:VSD852039 WBZ852009:WBZ852039 WLV852009:WLV852039 WVR852009:WVR852039 J917545:J917575 JF917545:JF917575 TB917545:TB917575 ACX917545:ACX917575 AMT917545:AMT917575 AWP917545:AWP917575 BGL917545:BGL917575 BQH917545:BQH917575 CAD917545:CAD917575 CJZ917545:CJZ917575 CTV917545:CTV917575 DDR917545:DDR917575 DNN917545:DNN917575 DXJ917545:DXJ917575 EHF917545:EHF917575 ERB917545:ERB917575 FAX917545:FAX917575 FKT917545:FKT917575 FUP917545:FUP917575 GEL917545:GEL917575 GOH917545:GOH917575 GYD917545:GYD917575 HHZ917545:HHZ917575 HRV917545:HRV917575 IBR917545:IBR917575 ILN917545:ILN917575 IVJ917545:IVJ917575 JFF917545:JFF917575 JPB917545:JPB917575 JYX917545:JYX917575 KIT917545:KIT917575 KSP917545:KSP917575 LCL917545:LCL917575 LMH917545:LMH917575 LWD917545:LWD917575 MFZ917545:MFZ917575 MPV917545:MPV917575 MZR917545:MZR917575 NJN917545:NJN917575 NTJ917545:NTJ917575 ODF917545:ODF917575 ONB917545:ONB917575 OWX917545:OWX917575 PGT917545:PGT917575 PQP917545:PQP917575 QAL917545:QAL917575 QKH917545:QKH917575 QUD917545:QUD917575 RDZ917545:RDZ917575 RNV917545:RNV917575 RXR917545:RXR917575 SHN917545:SHN917575 SRJ917545:SRJ917575 TBF917545:TBF917575 TLB917545:TLB917575 TUX917545:TUX917575 UET917545:UET917575 UOP917545:UOP917575 UYL917545:UYL917575 VIH917545:VIH917575 VSD917545:VSD917575 WBZ917545:WBZ917575 WLV917545:WLV917575 WVR917545:WVR917575 J983081:J983111 JF983081:JF983111 TB983081:TB983111 ACX983081:ACX983111 AMT983081:AMT983111 AWP983081:AWP983111 BGL983081:BGL983111 BQH983081:BQH983111 CAD983081:CAD983111 CJZ983081:CJZ983111 CTV983081:CTV983111 DDR983081:DDR983111 DNN983081:DNN983111 DXJ983081:DXJ983111 EHF983081:EHF983111 ERB983081:ERB983111 FAX983081:FAX983111 FKT983081:FKT983111 FUP983081:FUP983111 GEL983081:GEL983111 GOH983081:GOH983111 GYD983081:GYD983111 HHZ983081:HHZ983111 HRV983081:HRV983111 IBR983081:IBR983111 ILN983081:ILN983111 IVJ983081:IVJ983111 JFF983081:JFF983111 JPB983081:JPB983111 JYX983081:JYX983111 KIT983081:KIT983111 KSP983081:KSP983111 LCL983081:LCL983111 LMH983081:LMH983111 LWD983081:LWD983111 MFZ983081:MFZ983111 MPV983081:MPV983111 MZR983081:MZR983111 NJN983081:NJN983111 NTJ983081:NTJ983111 ODF983081:ODF983111 ONB983081:ONB983111 OWX983081:OWX983111 PGT983081:PGT983111 PQP983081:PQP983111 QAL983081:QAL983111 QKH983081:QKH983111 QUD983081:QUD983111 RDZ983081:RDZ983111 RNV983081:RNV983111 RXR983081:RXR983111 SHN983081:SHN983111 SRJ983081:SRJ983111 TBF983081:TBF983111 TLB983081:TLB983111 TUX983081:TUX983111 UET983081:UET983111 UOP983081:UOP983111 UYL983081:UYL983111 VIH983081:VIH983111 VSD983081:VSD983111 WBZ983081:WBZ983111 WLV983081:WLV983111 WVR983081:WVR983111 F77:F107 JB77:JB107 SX77:SX107 ACT77:ACT107 AMP77:AMP107 AWL77:AWL107 BGH77:BGH107 BQD77:BQD107 BZZ77:BZZ107 CJV77:CJV107 CTR77:CTR107 DDN77:DDN107 DNJ77:DNJ107 DXF77:DXF107 EHB77:EHB107 EQX77:EQX107 FAT77:FAT107 FKP77:FKP107 FUL77:FUL107 GEH77:GEH107 GOD77:GOD107 GXZ77:GXZ107 HHV77:HHV107 HRR77:HRR107 IBN77:IBN107 ILJ77:ILJ107 IVF77:IVF107 JFB77:JFB107 JOX77:JOX107 JYT77:JYT107 KIP77:KIP107 KSL77:KSL107 LCH77:LCH107 LMD77:LMD107 LVZ77:LVZ107 MFV77:MFV107 MPR77:MPR107 MZN77:MZN107 NJJ77:NJJ107 NTF77:NTF107 ODB77:ODB107 OMX77:OMX107 OWT77:OWT107 PGP77:PGP107 PQL77:PQL107 QAH77:QAH107 QKD77:QKD107 QTZ77:QTZ107 RDV77:RDV107 RNR77:RNR107 RXN77:RXN107 SHJ77:SHJ107 SRF77:SRF107 TBB77:TBB107 TKX77:TKX107 TUT77:TUT107 UEP77:UEP107 UOL77:UOL107 UYH77:UYH107 VID77:VID107 VRZ77:VRZ107 WBV77:WBV107 WLR77:WLR107 WVN77:WVN107 F65613:F65643 JB65613:JB65643 SX65613:SX65643 ACT65613:ACT65643 AMP65613:AMP65643 AWL65613:AWL65643 BGH65613:BGH65643 BQD65613:BQD65643 BZZ65613:BZZ65643 CJV65613:CJV65643 CTR65613:CTR65643 DDN65613:DDN65643 DNJ65613:DNJ65643 DXF65613:DXF65643 EHB65613:EHB65643 EQX65613:EQX65643 FAT65613:FAT65643 FKP65613:FKP65643 FUL65613:FUL65643 GEH65613:GEH65643 GOD65613:GOD65643 GXZ65613:GXZ65643 HHV65613:HHV65643 HRR65613:HRR65643 IBN65613:IBN65643 ILJ65613:ILJ65643 IVF65613:IVF65643 JFB65613:JFB65643 JOX65613:JOX65643 JYT65613:JYT65643 KIP65613:KIP65643 KSL65613:KSL65643 LCH65613:LCH65643 LMD65613:LMD65643 LVZ65613:LVZ65643 MFV65613:MFV65643 MPR65613:MPR65643 MZN65613:MZN65643 NJJ65613:NJJ65643 NTF65613:NTF65643 ODB65613:ODB65643 OMX65613:OMX65643 OWT65613:OWT65643 PGP65613:PGP65643 PQL65613:PQL65643 QAH65613:QAH65643 QKD65613:QKD65643 QTZ65613:QTZ65643 RDV65613:RDV65643 RNR65613:RNR65643 RXN65613:RXN65643 SHJ65613:SHJ65643 SRF65613:SRF65643 TBB65613:TBB65643 TKX65613:TKX65643 TUT65613:TUT65643 UEP65613:UEP65643 UOL65613:UOL65643 UYH65613:UYH65643 VID65613:VID65643 VRZ65613:VRZ65643 WBV65613:WBV65643 WLR65613:WLR65643 WVN65613:WVN65643 F131149:F131179 JB131149:JB131179 SX131149:SX131179 ACT131149:ACT131179 AMP131149:AMP131179 AWL131149:AWL131179 BGH131149:BGH131179 BQD131149:BQD131179 BZZ131149:BZZ131179 CJV131149:CJV131179 CTR131149:CTR131179 DDN131149:DDN131179 DNJ131149:DNJ131179 DXF131149:DXF131179 EHB131149:EHB131179 EQX131149:EQX131179 FAT131149:FAT131179 FKP131149:FKP131179 FUL131149:FUL131179 GEH131149:GEH131179 GOD131149:GOD131179 GXZ131149:GXZ131179 HHV131149:HHV131179 HRR131149:HRR131179 IBN131149:IBN131179 ILJ131149:ILJ131179 IVF131149:IVF131179 JFB131149:JFB131179 JOX131149:JOX131179 JYT131149:JYT131179 KIP131149:KIP131179 KSL131149:KSL131179 LCH131149:LCH131179 LMD131149:LMD131179 LVZ131149:LVZ131179 MFV131149:MFV131179 MPR131149:MPR131179 MZN131149:MZN131179 NJJ131149:NJJ131179 NTF131149:NTF131179 ODB131149:ODB131179 OMX131149:OMX131179 OWT131149:OWT131179 PGP131149:PGP131179 PQL131149:PQL131179 QAH131149:QAH131179 QKD131149:QKD131179 QTZ131149:QTZ131179 RDV131149:RDV131179 RNR131149:RNR131179 RXN131149:RXN131179 SHJ131149:SHJ131179 SRF131149:SRF131179 TBB131149:TBB131179 TKX131149:TKX131179 TUT131149:TUT131179 UEP131149:UEP131179 UOL131149:UOL131179 UYH131149:UYH131179 VID131149:VID131179 VRZ131149:VRZ131179 WBV131149:WBV131179 WLR131149:WLR131179 WVN131149:WVN131179 F196685:F196715 JB196685:JB196715 SX196685:SX196715 ACT196685:ACT196715 AMP196685:AMP196715 AWL196685:AWL196715 BGH196685:BGH196715 BQD196685:BQD196715 BZZ196685:BZZ196715 CJV196685:CJV196715 CTR196685:CTR196715 DDN196685:DDN196715 DNJ196685:DNJ196715 DXF196685:DXF196715 EHB196685:EHB196715 EQX196685:EQX196715 FAT196685:FAT196715 FKP196685:FKP196715 FUL196685:FUL196715 GEH196685:GEH196715 GOD196685:GOD196715 GXZ196685:GXZ196715 HHV196685:HHV196715 HRR196685:HRR196715 IBN196685:IBN196715 ILJ196685:ILJ196715 IVF196685:IVF196715 JFB196685:JFB196715 JOX196685:JOX196715 JYT196685:JYT196715 KIP196685:KIP196715 KSL196685:KSL196715 LCH196685:LCH196715 LMD196685:LMD196715 LVZ196685:LVZ196715 MFV196685:MFV196715 MPR196685:MPR196715 MZN196685:MZN196715 NJJ196685:NJJ196715 NTF196685:NTF196715 ODB196685:ODB196715 OMX196685:OMX196715 OWT196685:OWT196715 PGP196685:PGP196715 PQL196685:PQL196715 QAH196685:QAH196715 QKD196685:QKD196715 QTZ196685:QTZ196715 RDV196685:RDV196715 RNR196685:RNR196715 RXN196685:RXN196715 SHJ196685:SHJ196715 SRF196685:SRF196715 TBB196685:TBB196715 TKX196685:TKX196715 TUT196685:TUT196715 UEP196685:UEP196715 UOL196685:UOL196715 UYH196685:UYH196715 VID196685:VID196715 VRZ196685:VRZ196715 WBV196685:WBV196715 WLR196685:WLR196715 WVN196685:WVN196715 F262221:F262251 JB262221:JB262251 SX262221:SX262251 ACT262221:ACT262251 AMP262221:AMP262251 AWL262221:AWL262251 BGH262221:BGH262251 BQD262221:BQD262251 BZZ262221:BZZ262251 CJV262221:CJV262251 CTR262221:CTR262251 DDN262221:DDN262251 DNJ262221:DNJ262251 DXF262221:DXF262251 EHB262221:EHB262251 EQX262221:EQX262251 FAT262221:FAT262251 FKP262221:FKP262251 FUL262221:FUL262251 GEH262221:GEH262251 GOD262221:GOD262251 GXZ262221:GXZ262251 HHV262221:HHV262251 HRR262221:HRR262251 IBN262221:IBN262251 ILJ262221:ILJ262251 IVF262221:IVF262251 JFB262221:JFB262251 JOX262221:JOX262251 JYT262221:JYT262251 KIP262221:KIP262251 KSL262221:KSL262251 LCH262221:LCH262251 LMD262221:LMD262251 LVZ262221:LVZ262251 MFV262221:MFV262251 MPR262221:MPR262251 MZN262221:MZN262251 NJJ262221:NJJ262251 NTF262221:NTF262251 ODB262221:ODB262251 OMX262221:OMX262251 OWT262221:OWT262251 PGP262221:PGP262251 PQL262221:PQL262251 QAH262221:QAH262251 QKD262221:QKD262251 QTZ262221:QTZ262251 RDV262221:RDV262251 RNR262221:RNR262251 RXN262221:RXN262251 SHJ262221:SHJ262251 SRF262221:SRF262251 TBB262221:TBB262251 TKX262221:TKX262251 TUT262221:TUT262251 UEP262221:UEP262251 UOL262221:UOL262251 UYH262221:UYH262251 VID262221:VID262251 VRZ262221:VRZ262251 WBV262221:WBV262251 WLR262221:WLR262251 WVN262221:WVN262251 F327757:F327787 JB327757:JB327787 SX327757:SX327787 ACT327757:ACT327787 AMP327757:AMP327787 AWL327757:AWL327787 BGH327757:BGH327787 BQD327757:BQD327787 BZZ327757:BZZ327787 CJV327757:CJV327787 CTR327757:CTR327787 DDN327757:DDN327787 DNJ327757:DNJ327787 DXF327757:DXF327787 EHB327757:EHB327787 EQX327757:EQX327787 FAT327757:FAT327787 FKP327757:FKP327787 FUL327757:FUL327787 GEH327757:GEH327787 GOD327757:GOD327787 GXZ327757:GXZ327787 HHV327757:HHV327787 HRR327757:HRR327787 IBN327757:IBN327787 ILJ327757:ILJ327787 IVF327757:IVF327787 JFB327757:JFB327787 JOX327757:JOX327787 JYT327757:JYT327787 KIP327757:KIP327787 KSL327757:KSL327787 LCH327757:LCH327787 LMD327757:LMD327787 LVZ327757:LVZ327787 MFV327757:MFV327787 MPR327757:MPR327787 MZN327757:MZN327787 NJJ327757:NJJ327787 NTF327757:NTF327787 ODB327757:ODB327787 OMX327757:OMX327787 OWT327757:OWT327787 PGP327757:PGP327787 PQL327757:PQL327787 QAH327757:QAH327787 QKD327757:QKD327787 QTZ327757:QTZ327787 RDV327757:RDV327787 RNR327757:RNR327787 RXN327757:RXN327787 SHJ327757:SHJ327787 SRF327757:SRF327787 TBB327757:TBB327787 TKX327757:TKX327787 TUT327757:TUT327787 UEP327757:UEP327787 UOL327757:UOL327787 UYH327757:UYH327787 VID327757:VID327787 VRZ327757:VRZ327787 WBV327757:WBV327787 WLR327757:WLR327787 WVN327757:WVN327787 F393293:F393323 JB393293:JB393323 SX393293:SX393323 ACT393293:ACT393323 AMP393293:AMP393323 AWL393293:AWL393323 BGH393293:BGH393323 BQD393293:BQD393323 BZZ393293:BZZ393323 CJV393293:CJV393323 CTR393293:CTR393323 DDN393293:DDN393323 DNJ393293:DNJ393323 DXF393293:DXF393323 EHB393293:EHB393323 EQX393293:EQX393323 FAT393293:FAT393323 FKP393293:FKP393323 FUL393293:FUL393323 GEH393293:GEH393323 GOD393293:GOD393323 GXZ393293:GXZ393323 HHV393293:HHV393323 HRR393293:HRR393323 IBN393293:IBN393323 ILJ393293:ILJ393323 IVF393293:IVF393323 JFB393293:JFB393323 JOX393293:JOX393323 JYT393293:JYT393323 KIP393293:KIP393323 KSL393293:KSL393323 LCH393293:LCH393323 LMD393293:LMD393323 LVZ393293:LVZ393323 MFV393293:MFV393323 MPR393293:MPR393323 MZN393293:MZN393323 NJJ393293:NJJ393323 NTF393293:NTF393323 ODB393293:ODB393323 OMX393293:OMX393323 OWT393293:OWT393323 PGP393293:PGP393323 PQL393293:PQL393323 QAH393293:QAH393323 QKD393293:QKD393323 QTZ393293:QTZ393323 RDV393293:RDV393323 RNR393293:RNR393323 RXN393293:RXN393323 SHJ393293:SHJ393323 SRF393293:SRF393323 TBB393293:TBB393323 TKX393293:TKX393323 TUT393293:TUT393323 UEP393293:UEP393323 UOL393293:UOL393323 UYH393293:UYH393323 VID393293:VID393323 VRZ393293:VRZ393323 WBV393293:WBV393323 WLR393293:WLR393323 WVN393293:WVN393323 F458829:F458859 JB458829:JB458859 SX458829:SX458859 ACT458829:ACT458859 AMP458829:AMP458859 AWL458829:AWL458859 BGH458829:BGH458859 BQD458829:BQD458859 BZZ458829:BZZ458859 CJV458829:CJV458859 CTR458829:CTR458859 DDN458829:DDN458859 DNJ458829:DNJ458859 DXF458829:DXF458859 EHB458829:EHB458859 EQX458829:EQX458859 FAT458829:FAT458859 FKP458829:FKP458859 FUL458829:FUL458859 GEH458829:GEH458859 GOD458829:GOD458859 GXZ458829:GXZ458859 HHV458829:HHV458859 HRR458829:HRR458859 IBN458829:IBN458859 ILJ458829:ILJ458859 IVF458829:IVF458859 JFB458829:JFB458859 JOX458829:JOX458859 JYT458829:JYT458859 KIP458829:KIP458859 KSL458829:KSL458859 LCH458829:LCH458859 LMD458829:LMD458859 LVZ458829:LVZ458859 MFV458829:MFV458859 MPR458829:MPR458859 MZN458829:MZN458859 NJJ458829:NJJ458859 NTF458829:NTF458859 ODB458829:ODB458859 OMX458829:OMX458859 OWT458829:OWT458859 PGP458829:PGP458859 PQL458829:PQL458859 QAH458829:QAH458859 QKD458829:QKD458859 QTZ458829:QTZ458859 RDV458829:RDV458859 RNR458829:RNR458859 RXN458829:RXN458859 SHJ458829:SHJ458859 SRF458829:SRF458859 TBB458829:TBB458859 TKX458829:TKX458859 TUT458829:TUT458859 UEP458829:UEP458859 UOL458829:UOL458859 UYH458829:UYH458859 VID458829:VID458859 VRZ458829:VRZ458859 WBV458829:WBV458859 WLR458829:WLR458859 WVN458829:WVN458859 F524365:F524395 JB524365:JB524395 SX524365:SX524395 ACT524365:ACT524395 AMP524365:AMP524395 AWL524365:AWL524395 BGH524365:BGH524395 BQD524365:BQD524395 BZZ524365:BZZ524395 CJV524365:CJV524395 CTR524365:CTR524395 DDN524365:DDN524395 DNJ524365:DNJ524395 DXF524365:DXF524395 EHB524365:EHB524395 EQX524365:EQX524395 FAT524365:FAT524395 FKP524365:FKP524395 FUL524365:FUL524395 GEH524365:GEH524395 GOD524365:GOD524395 GXZ524365:GXZ524395 HHV524365:HHV524395 HRR524365:HRR524395 IBN524365:IBN524395 ILJ524365:ILJ524395 IVF524365:IVF524395 JFB524365:JFB524395 JOX524365:JOX524395 JYT524365:JYT524395 KIP524365:KIP524395 KSL524365:KSL524395 LCH524365:LCH524395 LMD524365:LMD524395 LVZ524365:LVZ524395 MFV524365:MFV524395 MPR524365:MPR524395 MZN524365:MZN524395 NJJ524365:NJJ524395 NTF524365:NTF524395 ODB524365:ODB524395 OMX524365:OMX524395 OWT524365:OWT524395 PGP524365:PGP524395 PQL524365:PQL524395 QAH524365:QAH524395 QKD524365:QKD524395 QTZ524365:QTZ524395 RDV524365:RDV524395 RNR524365:RNR524395 RXN524365:RXN524395 SHJ524365:SHJ524395 SRF524365:SRF524395 TBB524365:TBB524395 TKX524365:TKX524395 TUT524365:TUT524395 UEP524365:UEP524395 UOL524365:UOL524395 UYH524365:UYH524395 VID524365:VID524395 VRZ524365:VRZ524395 WBV524365:WBV524395 WLR524365:WLR524395 WVN524365:WVN524395 F589901:F589931 JB589901:JB589931 SX589901:SX589931 ACT589901:ACT589931 AMP589901:AMP589931 AWL589901:AWL589931 BGH589901:BGH589931 BQD589901:BQD589931 BZZ589901:BZZ589931 CJV589901:CJV589931 CTR589901:CTR589931 DDN589901:DDN589931 DNJ589901:DNJ589931 DXF589901:DXF589931 EHB589901:EHB589931 EQX589901:EQX589931 FAT589901:FAT589931 FKP589901:FKP589931 FUL589901:FUL589931 GEH589901:GEH589931 GOD589901:GOD589931 GXZ589901:GXZ589931 HHV589901:HHV589931 HRR589901:HRR589931 IBN589901:IBN589931 ILJ589901:ILJ589931 IVF589901:IVF589931 JFB589901:JFB589931 JOX589901:JOX589931 JYT589901:JYT589931 KIP589901:KIP589931 KSL589901:KSL589931 LCH589901:LCH589931 LMD589901:LMD589931 LVZ589901:LVZ589931 MFV589901:MFV589931 MPR589901:MPR589931 MZN589901:MZN589931 NJJ589901:NJJ589931 NTF589901:NTF589931 ODB589901:ODB589931 OMX589901:OMX589931 OWT589901:OWT589931 PGP589901:PGP589931 PQL589901:PQL589931 QAH589901:QAH589931 QKD589901:QKD589931 QTZ589901:QTZ589931 RDV589901:RDV589931 RNR589901:RNR589931 RXN589901:RXN589931 SHJ589901:SHJ589931 SRF589901:SRF589931 TBB589901:TBB589931 TKX589901:TKX589931 TUT589901:TUT589931 UEP589901:UEP589931 UOL589901:UOL589931 UYH589901:UYH589931 VID589901:VID589931 VRZ589901:VRZ589931 WBV589901:WBV589931 WLR589901:WLR589931 WVN589901:WVN589931 F655437:F655467 JB655437:JB655467 SX655437:SX655467 ACT655437:ACT655467 AMP655437:AMP655467 AWL655437:AWL655467 BGH655437:BGH655467 BQD655437:BQD655467 BZZ655437:BZZ655467 CJV655437:CJV655467 CTR655437:CTR655467 DDN655437:DDN655467 DNJ655437:DNJ655467 DXF655437:DXF655467 EHB655437:EHB655467 EQX655437:EQX655467 FAT655437:FAT655467 FKP655437:FKP655467 FUL655437:FUL655467 GEH655437:GEH655467 GOD655437:GOD655467 GXZ655437:GXZ655467 HHV655437:HHV655467 HRR655437:HRR655467 IBN655437:IBN655467 ILJ655437:ILJ655467 IVF655437:IVF655467 JFB655437:JFB655467 JOX655437:JOX655467 JYT655437:JYT655467 KIP655437:KIP655467 KSL655437:KSL655467 LCH655437:LCH655467 LMD655437:LMD655467 LVZ655437:LVZ655467 MFV655437:MFV655467 MPR655437:MPR655467 MZN655437:MZN655467 NJJ655437:NJJ655467 NTF655437:NTF655467 ODB655437:ODB655467 OMX655437:OMX655467 OWT655437:OWT655467 PGP655437:PGP655467 PQL655437:PQL655467 QAH655437:QAH655467 QKD655437:QKD655467 QTZ655437:QTZ655467 RDV655437:RDV655467 RNR655437:RNR655467 RXN655437:RXN655467 SHJ655437:SHJ655467 SRF655437:SRF655467 TBB655437:TBB655467 TKX655437:TKX655467 TUT655437:TUT655467 UEP655437:UEP655467 UOL655437:UOL655467 UYH655437:UYH655467 VID655437:VID655467 VRZ655437:VRZ655467 WBV655437:WBV655467 WLR655437:WLR655467 WVN655437:WVN655467 F720973:F721003 JB720973:JB721003 SX720973:SX721003 ACT720973:ACT721003 AMP720973:AMP721003 AWL720973:AWL721003 BGH720973:BGH721003 BQD720973:BQD721003 BZZ720973:BZZ721003 CJV720973:CJV721003 CTR720973:CTR721003 DDN720973:DDN721003 DNJ720973:DNJ721003 DXF720973:DXF721003 EHB720973:EHB721003 EQX720973:EQX721003 FAT720973:FAT721003 FKP720973:FKP721003 FUL720973:FUL721003 GEH720973:GEH721003 GOD720973:GOD721003 GXZ720973:GXZ721003 HHV720973:HHV721003 HRR720973:HRR721003 IBN720973:IBN721003 ILJ720973:ILJ721003 IVF720973:IVF721003 JFB720973:JFB721003 JOX720973:JOX721003 JYT720973:JYT721003 KIP720973:KIP721003 KSL720973:KSL721003 LCH720973:LCH721003 LMD720973:LMD721003 LVZ720973:LVZ721003 MFV720973:MFV721003 MPR720973:MPR721003 MZN720973:MZN721003 NJJ720973:NJJ721003 NTF720973:NTF721003 ODB720973:ODB721003 OMX720973:OMX721003 OWT720973:OWT721003 PGP720973:PGP721003 PQL720973:PQL721003 QAH720973:QAH721003 QKD720973:QKD721003 QTZ720973:QTZ721003 RDV720973:RDV721003 RNR720973:RNR721003 RXN720973:RXN721003 SHJ720973:SHJ721003 SRF720973:SRF721003 TBB720973:TBB721003 TKX720973:TKX721003 TUT720973:TUT721003 UEP720973:UEP721003 UOL720973:UOL721003 UYH720973:UYH721003 VID720973:VID721003 VRZ720973:VRZ721003 WBV720973:WBV721003 WLR720973:WLR721003 WVN720973:WVN721003 F786509:F786539 JB786509:JB786539 SX786509:SX786539 ACT786509:ACT786539 AMP786509:AMP786539 AWL786509:AWL786539 BGH786509:BGH786539 BQD786509:BQD786539 BZZ786509:BZZ786539 CJV786509:CJV786539 CTR786509:CTR786539 DDN786509:DDN786539 DNJ786509:DNJ786539 DXF786509:DXF786539 EHB786509:EHB786539 EQX786509:EQX786539 FAT786509:FAT786539 FKP786509:FKP786539 FUL786509:FUL786539 GEH786509:GEH786539 GOD786509:GOD786539 GXZ786509:GXZ786539 HHV786509:HHV786539 HRR786509:HRR786539 IBN786509:IBN786539 ILJ786509:ILJ786539 IVF786509:IVF786539 JFB786509:JFB786539 JOX786509:JOX786539 JYT786509:JYT786539 KIP786509:KIP786539 KSL786509:KSL786539 LCH786509:LCH786539 LMD786509:LMD786539 LVZ786509:LVZ786539 MFV786509:MFV786539 MPR786509:MPR786539 MZN786509:MZN786539 NJJ786509:NJJ786539 NTF786509:NTF786539 ODB786509:ODB786539 OMX786509:OMX786539 OWT786509:OWT786539 PGP786509:PGP786539 PQL786509:PQL786539 QAH786509:QAH786539 QKD786509:QKD786539 QTZ786509:QTZ786539 RDV786509:RDV786539 RNR786509:RNR786539 RXN786509:RXN786539 SHJ786509:SHJ786539 SRF786509:SRF786539 TBB786509:TBB786539 TKX786509:TKX786539 TUT786509:TUT786539 UEP786509:UEP786539 UOL786509:UOL786539 UYH786509:UYH786539 VID786509:VID786539 VRZ786509:VRZ786539 WBV786509:WBV786539 WLR786509:WLR786539 WVN786509:WVN786539 F852045:F852075 JB852045:JB852075 SX852045:SX852075 ACT852045:ACT852075 AMP852045:AMP852075 AWL852045:AWL852075 BGH852045:BGH852075 BQD852045:BQD852075 BZZ852045:BZZ852075 CJV852045:CJV852075 CTR852045:CTR852075 DDN852045:DDN852075 DNJ852045:DNJ852075 DXF852045:DXF852075 EHB852045:EHB852075 EQX852045:EQX852075 FAT852045:FAT852075 FKP852045:FKP852075 FUL852045:FUL852075 GEH852045:GEH852075 GOD852045:GOD852075 GXZ852045:GXZ852075 HHV852045:HHV852075 HRR852045:HRR852075 IBN852045:IBN852075 ILJ852045:ILJ852075 IVF852045:IVF852075 JFB852045:JFB852075 JOX852045:JOX852075 JYT852045:JYT852075 KIP852045:KIP852075 KSL852045:KSL852075 LCH852045:LCH852075 LMD852045:LMD852075 LVZ852045:LVZ852075 MFV852045:MFV852075 MPR852045:MPR852075 MZN852045:MZN852075 NJJ852045:NJJ852075 NTF852045:NTF852075 ODB852045:ODB852075 OMX852045:OMX852075 OWT852045:OWT852075 PGP852045:PGP852075 PQL852045:PQL852075 QAH852045:QAH852075 QKD852045:QKD852075 QTZ852045:QTZ852075 RDV852045:RDV852075 RNR852045:RNR852075 RXN852045:RXN852075 SHJ852045:SHJ852075 SRF852045:SRF852075 TBB852045:TBB852075 TKX852045:TKX852075 TUT852045:TUT852075 UEP852045:UEP852075 UOL852045:UOL852075 UYH852045:UYH852075 VID852045:VID852075 VRZ852045:VRZ852075 WBV852045:WBV852075 WLR852045:WLR852075 WVN852045:WVN852075 F917581:F917611 JB917581:JB917611 SX917581:SX917611 ACT917581:ACT917611 AMP917581:AMP917611 AWL917581:AWL917611 BGH917581:BGH917611 BQD917581:BQD917611 BZZ917581:BZZ917611 CJV917581:CJV917611 CTR917581:CTR917611 DDN917581:DDN917611 DNJ917581:DNJ917611 DXF917581:DXF917611 EHB917581:EHB917611 EQX917581:EQX917611 FAT917581:FAT917611 FKP917581:FKP917611 FUL917581:FUL917611 GEH917581:GEH917611 GOD917581:GOD917611 GXZ917581:GXZ917611 HHV917581:HHV917611 HRR917581:HRR917611 IBN917581:IBN917611 ILJ917581:ILJ917611 IVF917581:IVF917611 JFB917581:JFB917611 JOX917581:JOX917611 JYT917581:JYT917611 KIP917581:KIP917611 KSL917581:KSL917611 LCH917581:LCH917611 LMD917581:LMD917611 LVZ917581:LVZ917611 MFV917581:MFV917611 MPR917581:MPR917611 MZN917581:MZN917611 NJJ917581:NJJ917611 NTF917581:NTF917611 ODB917581:ODB917611 OMX917581:OMX917611 OWT917581:OWT917611 PGP917581:PGP917611 PQL917581:PQL917611 QAH917581:QAH917611 QKD917581:QKD917611 QTZ917581:QTZ917611 RDV917581:RDV917611 RNR917581:RNR917611 RXN917581:RXN917611 SHJ917581:SHJ917611 SRF917581:SRF917611 TBB917581:TBB917611 TKX917581:TKX917611 TUT917581:TUT917611 UEP917581:UEP917611 UOL917581:UOL917611 UYH917581:UYH917611 VID917581:VID917611 VRZ917581:VRZ917611 WBV917581:WBV917611 WLR917581:WLR917611 WVN917581:WVN917611 F983117:F983147 JB983117:JB983147 SX983117:SX983147 ACT983117:ACT983147 AMP983117:AMP983147 AWL983117:AWL983147 BGH983117:BGH983147 BQD983117:BQD983147 BZZ983117:BZZ983147 CJV983117:CJV983147 CTR983117:CTR983147 DDN983117:DDN983147 DNJ983117:DNJ983147 DXF983117:DXF983147 EHB983117:EHB983147 EQX983117:EQX983147 FAT983117:FAT983147 FKP983117:FKP983147 FUL983117:FUL983147 GEH983117:GEH983147 GOD983117:GOD983147 GXZ983117:GXZ983147 HHV983117:HHV983147 HRR983117:HRR983147 IBN983117:IBN983147 ILJ983117:ILJ983147 IVF983117:IVF983147 JFB983117:JFB983147 JOX983117:JOX983147 JYT983117:JYT983147 KIP983117:KIP983147 KSL983117:KSL983147 LCH983117:LCH983147 LMD983117:LMD983147 LVZ983117:LVZ983147 MFV983117:MFV983147 MPR983117:MPR983147 MZN983117:MZN983147 NJJ983117:NJJ983147 NTF983117:NTF983147 ODB983117:ODB983147 OMX983117:OMX983147 OWT983117:OWT983147 PGP983117:PGP983147 PQL983117:PQL983147 QAH983117:QAH983147 QKD983117:QKD983147 QTZ983117:QTZ983147 RDV983117:RDV983147 RNR983117:RNR983147 RXN983117:RXN983147 SHJ983117:SHJ983147 SRF983117:SRF983147 TBB983117:TBB983147 TKX983117:TKX983147 TUT983117:TUT983147 UEP983117:UEP983147 UOL983117:UOL983147 UYH983117:UYH983147 VID983117:VID983147 VRZ983117:VRZ983147 WBV983117:WBV983147 WLR983117:WLR983147 WVN983117:WVN983147 H77:H107 JD77:JD107 SZ77:SZ107 ACV77:ACV107 AMR77:AMR107 AWN77:AWN107 BGJ77:BGJ107 BQF77:BQF107 CAB77:CAB107 CJX77:CJX107 CTT77:CTT107 DDP77:DDP107 DNL77:DNL107 DXH77:DXH107 EHD77:EHD107 EQZ77:EQZ107 FAV77:FAV107 FKR77:FKR107 FUN77:FUN107 GEJ77:GEJ107 GOF77:GOF107 GYB77:GYB107 HHX77:HHX107 HRT77:HRT107 IBP77:IBP107 ILL77:ILL107 IVH77:IVH107 JFD77:JFD107 JOZ77:JOZ107 JYV77:JYV107 KIR77:KIR107 KSN77:KSN107 LCJ77:LCJ107 LMF77:LMF107 LWB77:LWB107 MFX77:MFX107 MPT77:MPT107 MZP77:MZP107 NJL77:NJL107 NTH77:NTH107 ODD77:ODD107 OMZ77:OMZ107 OWV77:OWV107 PGR77:PGR107 PQN77:PQN107 QAJ77:QAJ107 QKF77:QKF107 QUB77:QUB107 RDX77:RDX107 RNT77:RNT107 RXP77:RXP107 SHL77:SHL107 SRH77:SRH107 TBD77:TBD107 TKZ77:TKZ107 TUV77:TUV107 UER77:UER107 UON77:UON107 UYJ77:UYJ107 VIF77:VIF107 VSB77:VSB107 WBX77:WBX107 WLT77:WLT107 WVP77:WVP107 H65613:H65643 JD65613:JD65643 SZ65613:SZ65643 ACV65613:ACV65643 AMR65613:AMR65643 AWN65613:AWN65643 BGJ65613:BGJ65643 BQF65613:BQF65643 CAB65613:CAB65643 CJX65613:CJX65643 CTT65613:CTT65643 DDP65613:DDP65643 DNL65613:DNL65643 DXH65613:DXH65643 EHD65613:EHD65643 EQZ65613:EQZ65643 FAV65613:FAV65643 FKR65613:FKR65643 FUN65613:FUN65643 GEJ65613:GEJ65643 GOF65613:GOF65643 GYB65613:GYB65643 HHX65613:HHX65643 HRT65613:HRT65643 IBP65613:IBP65643 ILL65613:ILL65643 IVH65613:IVH65643 JFD65613:JFD65643 JOZ65613:JOZ65643 JYV65613:JYV65643 KIR65613:KIR65643 KSN65613:KSN65643 LCJ65613:LCJ65643 LMF65613:LMF65643 LWB65613:LWB65643 MFX65613:MFX65643 MPT65613:MPT65643 MZP65613:MZP65643 NJL65613:NJL65643 NTH65613:NTH65643 ODD65613:ODD65643 OMZ65613:OMZ65643 OWV65613:OWV65643 PGR65613:PGR65643 PQN65613:PQN65643 QAJ65613:QAJ65643 QKF65613:QKF65643 QUB65613:QUB65643 RDX65613:RDX65643 RNT65613:RNT65643 RXP65613:RXP65643 SHL65613:SHL65643 SRH65613:SRH65643 TBD65613:TBD65643 TKZ65613:TKZ65643 TUV65613:TUV65643 UER65613:UER65643 UON65613:UON65643 UYJ65613:UYJ65643 VIF65613:VIF65643 VSB65613:VSB65643 WBX65613:WBX65643 WLT65613:WLT65643 WVP65613:WVP65643 H131149:H131179 JD131149:JD131179 SZ131149:SZ131179 ACV131149:ACV131179 AMR131149:AMR131179 AWN131149:AWN131179 BGJ131149:BGJ131179 BQF131149:BQF131179 CAB131149:CAB131179 CJX131149:CJX131179 CTT131149:CTT131179 DDP131149:DDP131179 DNL131149:DNL131179 DXH131149:DXH131179 EHD131149:EHD131179 EQZ131149:EQZ131179 FAV131149:FAV131179 FKR131149:FKR131179 FUN131149:FUN131179 GEJ131149:GEJ131179 GOF131149:GOF131179 GYB131149:GYB131179 HHX131149:HHX131179 HRT131149:HRT131179 IBP131149:IBP131179 ILL131149:ILL131179 IVH131149:IVH131179 JFD131149:JFD131179 JOZ131149:JOZ131179 JYV131149:JYV131179 KIR131149:KIR131179 KSN131149:KSN131179 LCJ131149:LCJ131179 LMF131149:LMF131179 LWB131149:LWB131179 MFX131149:MFX131179 MPT131149:MPT131179 MZP131149:MZP131179 NJL131149:NJL131179 NTH131149:NTH131179 ODD131149:ODD131179 OMZ131149:OMZ131179 OWV131149:OWV131179 PGR131149:PGR131179 PQN131149:PQN131179 QAJ131149:QAJ131179 QKF131149:QKF131179 QUB131149:QUB131179 RDX131149:RDX131179 RNT131149:RNT131179 RXP131149:RXP131179 SHL131149:SHL131179 SRH131149:SRH131179 TBD131149:TBD131179 TKZ131149:TKZ131179 TUV131149:TUV131179 UER131149:UER131179 UON131149:UON131179 UYJ131149:UYJ131179 VIF131149:VIF131179 VSB131149:VSB131179 WBX131149:WBX131179 WLT131149:WLT131179 WVP131149:WVP131179 H196685:H196715 JD196685:JD196715 SZ196685:SZ196715 ACV196685:ACV196715 AMR196685:AMR196715 AWN196685:AWN196715 BGJ196685:BGJ196715 BQF196685:BQF196715 CAB196685:CAB196715 CJX196685:CJX196715 CTT196685:CTT196715 DDP196685:DDP196715 DNL196685:DNL196715 DXH196685:DXH196715 EHD196685:EHD196715 EQZ196685:EQZ196715 FAV196685:FAV196715 FKR196685:FKR196715 FUN196685:FUN196715 GEJ196685:GEJ196715 GOF196685:GOF196715 GYB196685:GYB196715 HHX196685:HHX196715 HRT196685:HRT196715 IBP196685:IBP196715 ILL196685:ILL196715 IVH196685:IVH196715 JFD196685:JFD196715 JOZ196685:JOZ196715 JYV196685:JYV196715 KIR196685:KIR196715 KSN196685:KSN196715 LCJ196685:LCJ196715 LMF196685:LMF196715 LWB196685:LWB196715 MFX196685:MFX196715 MPT196685:MPT196715 MZP196685:MZP196715 NJL196685:NJL196715 NTH196685:NTH196715 ODD196685:ODD196715 OMZ196685:OMZ196715 OWV196685:OWV196715 PGR196685:PGR196715 PQN196685:PQN196715 QAJ196685:QAJ196715 QKF196685:QKF196715 QUB196685:QUB196715 RDX196685:RDX196715 RNT196685:RNT196715 RXP196685:RXP196715 SHL196685:SHL196715 SRH196685:SRH196715 TBD196685:TBD196715 TKZ196685:TKZ196715 TUV196685:TUV196715 UER196685:UER196715 UON196685:UON196715 UYJ196685:UYJ196715 VIF196685:VIF196715 VSB196685:VSB196715 WBX196685:WBX196715 WLT196685:WLT196715 WVP196685:WVP196715 H262221:H262251 JD262221:JD262251 SZ262221:SZ262251 ACV262221:ACV262251 AMR262221:AMR262251 AWN262221:AWN262251 BGJ262221:BGJ262251 BQF262221:BQF262251 CAB262221:CAB262251 CJX262221:CJX262251 CTT262221:CTT262251 DDP262221:DDP262251 DNL262221:DNL262251 DXH262221:DXH262251 EHD262221:EHD262251 EQZ262221:EQZ262251 FAV262221:FAV262251 FKR262221:FKR262251 FUN262221:FUN262251 GEJ262221:GEJ262251 GOF262221:GOF262251 GYB262221:GYB262251 HHX262221:HHX262251 HRT262221:HRT262251 IBP262221:IBP262251 ILL262221:ILL262251 IVH262221:IVH262251 JFD262221:JFD262251 JOZ262221:JOZ262251 JYV262221:JYV262251 KIR262221:KIR262251 KSN262221:KSN262251 LCJ262221:LCJ262251 LMF262221:LMF262251 LWB262221:LWB262251 MFX262221:MFX262251 MPT262221:MPT262251 MZP262221:MZP262251 NJL262221:NJL262251 NTH262221:NTH262251 ODD262221:ODD262251 OMZ262221:OMZ262251 OWV262221:OWV262251 PGR262221:PGR262251 PQN262221:PQN262251 QAJ262221:QAJ262251 QKF262221:QKF262251 QUB262221:QUB262251 RDX262221:RDX262251 RNT262221:RNT262251 RXP262221:RXP262251 SHL262221:SHL262251 SRH262221:SRH262251 TBD262221:TBD262251 TKZ262221:TKZ262251 TUV262221:TUV262251 UER262221:UER262251 UON262221:UON262251 UYJ262221:UYJ262251 VIF262221:VIF262251 VSB262221:VSB262251 WBX262221:WBX262251 WLT262221:WLT262251 WVP262221:WVP262251 H327757:H327787 JD327757:JD327787 SZ327757:SZ327787 ACV327757:ACV327787 AMR327757:AMR327787 AWN327757:AWN327787 BGJ327757:BGJ327787 BQF327757:BQF327787 CAB327757:CAB327787 CJX327757:CJX327787 CTT327757:CTT327787 DDP327757:DDP327787 DNL327757:DNL327787 DXH327757:DXH327787 EHD327757:EHD327787 EQZ327757:EQZ327787 FAV327757:FAV327787 FKR327757:FKR327787 FUN327757:FUN327787 GEJ327757:GEJ327787 GOF327757:GOF327787 GYB327757:GYB327787 HHX327757:HHX327787 HRT327757:HRT327787 IBP327757:IBP327787 ILL327757:ILL327787 IVH327757:IVH327787 JFD327757:JFD327787 JOZ327757:JOZ327787 JYV327757:JYV327787 KIR327757:KIR327787 KSN327757:KSN327787 LCJ327757:LCJ327787 LMF327757:LMF327787 LWB327757:LWB327787 MFX327757:MFX327787 MPT327757:MPT327787 MZP327757:MZP327787 NJL327757:NJL327787 NTH327757:NTH327787 ODD327757:ODD327787 OMZ327757:OMZ327787 OWV327757:OWV327787 PGR327757:PGR327787 PQN327757:PQN327787 QAJ327757:QAJ327787 QKF327757:QKF327787 QUB327757:QUB327787 RDX327757:RDX327787 RNT327757:RNT327787 RXP327757:RXP327787 SHL327757:SHL327787 SRH327757:SRH327787 TBD327757:TBD327787 TKZ327757:TKZ327787 TUV327757:TUV327787 UER327757:UER327787 UON327757:UON327787 UYJ327757:UYJ327787 VIF327757:VIF327787 VSB327757:VSB327787 WBX327757:WBX327787 WLT327757:WLT327787 WVP327757:WVP327787 H393293:H393323 JD393293:JD393323 SZ393293:SZ393323 ACV393293:ACV393323 AMR393293:AMR393323 AWN393293:AWN393323 BGJ393293:BGJ393323 BQF393293:BQF393323 CAB393293:CAB393323 CJX393293:CJX393323 CTT393293:CTT393323 DDP393293:DDP393323 DNL393293:DNL393323 DXH393293:DXH393323 EHD393293:EHD393323 EQZ393293:EQZ393323 FAV393293:FAV393323 FKR393293:FKR393323 FUN393293:FUN393323 GEJ393293:GEJ393323 GOF393293:GOF393323 GYB393293:GYB393323 HHX393293:HHX393323 HRT393293:HRT393323 IBP393293:IBP393323 ILL393293:ILL393323 IVH393293:IVH393323 JFD393293:JFD393323 JOZ393293:JOZ393323 JYV393293:JYV393323 KIR393293:KIR393323 KSN393293:KSN393323 LCJ393293:LCJ393323 LMF393293:LMF393323 LWB393293:LWB393323 MFX393293:MFX393323 MPT393293:MPT393323 MZP393293:MZP393323 NJL393293:NJL393323 NTH393293:NTH393323 ODD393293:ODD393323 OMZ393293:OMZ393323 OWV393293:OWV393323 PGR393293:PGR393323 PQN393293:PQN393323 QAJ393293:QAJ393323 QKF393293:QKF393323 QUB393293:QUB393323 RDX393293:RDX393323 RNT393293:RNT393323 RXP393293:RXP393323 SHL393293:SHL393323 SRH393293:SRH393323 TBD393293:TBD393323 TKZ393293:TKZ393323 TUV393293:TUV393323 UER393293:UER393323 UON393293:UON393323 UYJ393293:UYJ393323 VIF393293:VIF393323 VSB393293:VSB393323 WBX393293:WBX393323 WLT393293:WLT393323 WVP393293:WVP393323 H458829:H458859 JD458829:JD458859 SZ458829:SZ458859 ACV458829:ACV458859 AMR458829:AMR458859 AWN458829:AWN458859 BGJ458829:BGJ458859 BQF458829:BQF458859 CAB458829:CAB458859 CJX458829:CJX458859 CTT458829:CTT458859 DDP458829:DDP458859 DNL458829:DNL458859 DXH458829:DXH458859 EHD458829:EHD458859 EQZ458829:EQZ458859 FAV458829:FAV458859 FKR458829:FKR458859 FUN458829:FUN458859 GEJ458829:GEJ458859 GOF458829:GOF458859 GYB458829:GYB458859 HHX458829:HHX458859 HRT458829:HRT458859 IBP458829:IBP458859 ILL458829:ILL458859 IVH458829:IVH458859 JFD458829:JFD458859 JOZ458829:JOZ458859 JYV458829:JYV458859 KIR458829:KIR458859 KSN458829:KSN458859 LCJ458829:LCJ458859 LMF458829:LMF458859 LWB458829:LWB458859 MFX458829:MFX458859 MPT458829:MPT458859 MZP458829:MZP458859 NJL458829:NJL458859 NTH458829:NTH458859 ODD458829:ODD458859 OMZ458829:OMZ458859 OWV458829:OWV458859 PGR458829:PGR458859 PQN458829:PQN458859 QAJ458829:QAJ458859 QKF458829:QKF458859 QUB458829:QUB458859 RDX458829:RDX458859 RNT458829:RNT458859 RXP458829:RXP458859 SHL458829:SHL458859 SRH458829:SRH458859 TBD458829:TBD458859 TKZ458829:TKZ458859 TUV458829:TUV458859 UER458829:UER458859 UON458829:UON458859 UYJ458829:UYJ458859 VIF458829:VIF458859 VSB458829:VSB458859 WBX458829:WBX458859 WLT458829:WLT458859 WVP458829:WVP458859 H524365:H524395 JD524365:JD524395 SZ524365:SZ524395 ACV524365:ACV524395 AMR524365:AMR524395 AWN524365:AWN524395 BGJ524365:BGJ524395 BQF524365:BQF524395 CAB524365:CAB524395 CJX524365:CJX524395 CTT524365:CTT524395 DDP524365:DDP524395 DNL524365:DNL524395 DXH524365:DXH524395 EHD524365:EHD524395 EQZ524365:EQZ524395 FAV524365:FAV524395 FKR524365:FKR524395 FUN524365:FUN524395 GEJ524365:GEJ524395 GOF524365:GOF524395 GYB524365:GYB524395 HHX524365:HHX524395 HRT524365:HRT524395 IBP524365:IBP524395 ILL524365:ILL524395 IVH524365:IVH524395 JFD524365:JFD524395 JOZ524365:JOZ524395 JYV524365:JYV524395 KIR524365:KIR524395 KSN524365:KSN524395 LCJ524365:LCJ524395 LMF524365:LMF524395 LWB524365:LWB524395 MFX524365:MFX524395 MPT524365:MPT524395 MZP524365:MZP524395 NJL524365:NJL524395 NTH524365:NTH524395 ODD524365:ODD524395 OMZ524365:OMZ524395 OWV524365:OWV524395 PGR524365:PGR524395 PQN524365:PQN524395 QAJ524365:QAJ524395 QKF524365:QKF524395 QUB524365:QUB524395 RDX524365:RDX524395 RNT524365:RNT524395 RXP524365:RXP524395 SHL524365:SHL524395 SRH524365:SRH524395 TBD524365:TBD524395 TKZ524365:TKZ524395 TUV524365:TUV524395 UER524365:UER524395 UON524365:UON524395 UYJ524365:UYJ524395 VIF524365:VIF524395 VSB524365:VSB524395 WBX524365:WBX524395 WLT524365:WLT524395 WVP524365:WVP524395 H589901:H589931 JD589901:JD589931 SZ589901:SZ589931 ACV589901:ACV589931 AMR589901:AMR589931 AWN589901:AWN589931 BGJ589901:BGJ589931 BQF589901:BQF589931 CAB589901:CAB589931 CJX589901:CJX589931 CTT589901:CTT589931 DDP589901:DDP589931 DNL589901:DNL589931 DXH589901:DXH589931 EHD589901:EHD589931 EQZ589901:EQZ589931 FAV589901:FAV589931 FKR589901:FKR589931 FUN589901:FUN589931 GEJ589901:GEJ589931 GOF589901:GOF589931 GYB589901:GYB589931 HHX589901:HHX589931 HRT589901:HRT589931 IBP589901:IBP589931 ILL589901:ILL589931 IVH589901:IVH589931 JFD589901:JFD589931 JOZ589901:JOZ589931 JYV589901:JYV589931 KIR589901:KIR589931 KSN589901:KSN589931 LCJ589901:LCJ589931 LMF589901:LMF589931 LWB589901:LWB589931 MFX589901:MFX589931 MPT589901:MPT589931 MZP589901:MZP589931 NJL589901:NJL589931 NTH589901:NTH589931 ODD589901:ODD589931 OMZ589901:OMZ589931 OWV589901:OWV589931 PGR589901:PGR589931 PQN589901:PQN589931 QAJ589901:QAJ589931 QKF589901:QKF589931 QUB589901:QUB589931 RDX589901:RDX589931 RNT589901:RNT589931 RXP589901:RXP589931 SHL589901:SHL589931 SRH589901:SRH589931 TBD589901:TBD589931 TKZ589901:TKZ589931 TUV589901:TUV589931 UER589901:UER589931 UON589901:UON589931 UYJ589901:UYJ589931 VIF589901:VIF589931 VSB589901:VSB589931 WBX589901:WBX589931 WLT589901:WLT589931 WVP589901:WVP589931 H655437:H655467 JD655437:JD655467 SZ655437:SZ655467 ACV655437:ACV655467 AMR655437:AMR655467 AWN655437:AWN655467 BGJ655437:BGJ655467 BQF655437:BQF655467 CAB655437:CAB655467 CJX655437:CJX655467 CTT655437:CTT655467 DDP655437:DDP655467 DNL655437:DNL655467 DXH655437:DXH655467 EHD655437:EHD655467 EQZ655437:EQZ655467 FAV655437:FAV655467 FKR655437:FKR655467 FUN655437:FUN655467 GEJ655437:GEJ655467 GOF655437:GOF655467 GYB655437:GYB655467 HHX655437:HHX655467 HRT655437:HRT655467 IBP655437:IBP655467 ILL655437:ILL655467 IVH655437:IVH655467 JFD655437:JFD655467 JOZ655437:JOZ655467 JYV655437:JYV655467 KIR655437:KIR655467 KSN655437:KSN655467 LCJ655437:LCJ655467 LMF655437:LMF655467 LWB655437:LWB655467 MFX655437:MFX655467 MPT655437:MPT655467 MZP655437:MZP655467 NJL655437:NJL655467 NTH655437:NTH655467 ODD655437:ODD655467 OMZ655437:OMZ655467 OWV655437:OWV655467 PGR655437:PGR655467 PQN655437:PQN655467 QAJ655437:QAJ655467 QKF655437:QKF655467 QUB655437:QUB655467 RDX655437:RDX655467 RNT655437:RNT655467 RXP655437:RXP655467 SHL655437:SHL655467 SRH655437:SRH655467 TBD655437:TBD655467 TKZ655437:TKZ655467 TUV655437:TUV655467 UER655437:UER655467 UON655437:UON655467 UYJ655437:UYJ655467 VIF655437:VIF655467 VSB655437:VSB655467 WBX655437:WBX655467 WLT655437:WLT655467 WVP655437:WVP655467 H720973:H721003 JD720973:JD721003 SZ720973:SZ721003 ACV720973:ACV721003 AMR720973:AMR721003 AWN720973:AWN721003 BGJ720973:BGJ721003 BQF720973:BQF721003 CAB720973:CAB721003 CJX720973:CJX721003 CTT720973:CTT721003 DDP720973:DDP721003 DNL720973:DNL721003 DXH720973:DXH721003 EHD720973:EHD721003 EQZ720973:EQZ721003 FAV720973:FAV721003 FKR720973:FKR721003 FUN720973:FUN721003 GEJ720973:GEJ721003 GOF720973:GOF721003 GYB720973:GYB721003 HHX720973:HHX721003 HRT720973:HRT721003 IBP720973:IBP721003 ILL720973:ILL721003 IVH720973:IVH721003 JFD720973:JFD721003 JOZ720973:JOZ721003 JYV720973:JYV721003 KIR720973:KIR721003 KSN720973:KSN721003 LCJ720973:LCJ721003 LMF720973:LMF721003 LWB720973:LWB721003 MFX720973:MFX721003 MPT720973:MPT721003 MZP720973:MZP721003 NJL720973:NJL721003 NTH720973:NTH721003 ODD720973:ODD721003 OMZ720973:OMZ721003 OWV720973:OWV721003 PGR720973:PGR721003 PQN720973:PQN721003 QAJ720973:QAJ721003 QKF720973:QKF721003 QUB720973:QUB721003 RDX720973:RDX721003 RNT720973:RNT721003 RXP720973:RXP721003 SHL720973:SHL721003 SRH720973:SRH721003 TBD720973:TBD721003 TKZ720973:TKZ721003 TUV720973:TUV721003 UER720973:UER721003 UON720973:UON721003 UYJ720973:UYJ721003 VIF720973:VIF721003 VSB720973:VSB721003 WBX720973:WBX721003 WLT720973:WLT721003 WVP720973:WVP721003 H786509:H786539 JD786509:JD786539 SZ786509:SZ786539 ACV786509:ACV786539 AMR786509:AMR786539 AWN786509:AWN786539 BGJ786509:BGJ786539 BQF786509:BQF786539 CAB786509:CAB786539 CJX786509:CJX786539 CTT786509:CTT786539 DDP786509:DDP786539 DNL786509:DNL786539 DXH786509:DXH786539 EHD786509:EHD786539 EQZ786509:EQZ786539 FAV786509:FAV786539 FKR786509:FKR786539 FUN786509:FUN786539 GEJ786509:GEJ786539 GOF786509:GOF786539 GYB786509:GYB786539 HHX786509:HHX786539 HRT786509:HRT786539 IBP786509:IBP786539 ILL786509:ILL786539 IVH786509:IVH786539 JFD786509:JFD786539 JOZ786509:JOZ786539 JYV786509:JYV786539 KIR786509:KIR786539 KSN786509:KSN786539 LCJ786509:LCJ786539 LMF786509:LMF786539 LWB786509:LWB786539 MFX786509:MFX786539 MPT786509:MPT786539 MZP786509:MZP786539 NJL786509:NJL786539 NTH786509:NTH786539 ODD786509:ODD786539 OMZ786509:OMZ786539 OWV786509:OWV786539 PGR786509:PGR786539 PQN786509:PQN786539 QAJ786509:QAJ786539 QKF786509:QKF786539 QUB786509:QUB786539 RDX786509:RDX786539 RNT786509:RNT786539 RXP786509:RXP786539 SHL786509:SHL786539 SRH786509:SRH786539 TBD786509:TBD786539 TKZ786509:TKZ786539 TUV786509:TUV786539 UER786509:UER786539 UON786509:UON786539 UYJ786509:UYJ786539 VIF786509:VIF786539 VSB786509:VSB786539 WBX786509:WBX786539 WLT786509:WLT786539 WVP786509:WVP786539 H852045:H852075 JD852045:JD852075 SZ852045:SZ852075 ACV852045:ACV852075 AMR852045:AMR852075 AWN852045:AWN852075 BGJ852045:BGJ852075 BQF852045:BQF852075 CAB852045:CAB852075 CJX852045:CJX852075 CTT852045:CTT852075 DDP852045:DDP852075 DNL852045:DNL852075 DXH852045:DXH852075 EHD852045:EHD852075 EQZ852045:EQZ852075 FAV852045:FAV852075 FKR852045:FKR852075 FUN852045:FUN852075 GEJ852045:GEJ852075 GOF852045:GOF852075 GYB852045:GYB852075 HHX852045:HHX852075 HRT852045:HRT852075 IBP852045:IBP852075 ILL852045:ILL852075 IVH852045:IVH852075 JFD852045:JFD852075 JOZ852045:JOZ852075 JYV852045:JYV852075 KIR852045:KIR852075 KSN852045:KSN852075 LCJ852045:LCJ852075 LMF852045:LMF852075 LWB852045:LWB852075 MFX852045:MFX852075 MPT852045:MPT852075 MZP852045:MZP852075 NJL852045:NJL852075 NTH852045:NTH852075 ODD852045:ODD852075 OMZ852045:OMZ852075 OWV852045:OWV852075 PGR852045:PGR852075 PQN852045:PQN852075 QAJ852045:QAJ852075 QKF852045:QKF852075 QUB852045:QUB852075 RDX852045:RDX852075 RNT852045:RNT852075 RXP852045:RXP852075 SHL852045:SHL852075 SRH852045:SRH852075 TBD852045:TBD852075 TKZ852045:TKZ852075 TUV852045:TUV852075 UER852045:UER852075 UON852045:UON852075 UYJ852045:UYJ852075 VIF852045:VIF852075 VSB852045:VSB852075 WBX852045:WBX852075 WLT852045:WLT852075 WVP852045:WVP852075 H917581:H917611 JD917581:JD917611 SZ917581:SZ917611 ACV917581:ACV917611 AMR917581:AMR917611 AWN917581:AWN917611 BGJ917581:BGJ917611 BQF917581:BQF917611 CAB917581:CAB917611 CJX917581:CJX917611 CTT917581:CTT917611 DDP917581:DDP917611 DNL917581:DNL917611 DXH917581:DXH917611 EHD917581:EHD917611 EQZ917581:EQZ917611 FAV917581:FAV917611 FKR917581:FKR917611 FUN917581:FUN917611 GEJ917581:GEJ917611 GOF917581:GOF917611 GYB917581:GYB917611 HHX917581:HHX917611 HRT917581:HRT917611 IBP917581:IBP917611 ILL917581:ILL917611 IVH917581:IVH917611 JFD917581:JFD917611 JOZ917581:JOZ917611 JYV917581:JYV917611 KIR917581:KIR917611 KSN917581:KSN917611 LCJ917581:LCJ917611 LMF917581:LMF917611 LWB917581:LWB917611 MFX917581:MFX917611 MPT917581:MPT917611 MZP917581:MZP917611 NJL917581:NJL917611 NTH917581:NTH917611 ODD917581:ODD917611 OMZ917581:OMZ917611 OWV917581:OWV917611 PGR917581:PGR917611 PQN917581:PQN917611 QAJ917581:QAJ917611 QKF917581:QKF917611 QUB917581:QUB917611 RDX917581:RDX917611 RNT917581:RNT917611 RXP917581:RXP917611 SHL917581:SHL917611 SRH917581:SRH917611 TBD917581:TBD917611 TKZ917581:TKZ917611 TUV917581:TUV917611 UER917581:UER917611 UON917581:UON917611 UYJ917581:UYJ917611 VIF917581:VIF917611 VSB917581:VSB917611 WBX917581:WBX917611 WLT917581:WLT917611 WVP917581:WVP917611 H983117:H983147 JD983117:JD983147 SZ983117:SZ983147 ACV983117:ACV983147 AMR983117:AMR983147 AWN983117:AWN983147 BGJ983117:BGJ983147 BQF983117:BQF983147 CAB983117:CAB983147 CJX983117:CJX983147 CTT983117:CTT983147 DDP983117:DDP983147 DNL983117:DNL983147 DXH983117:DXH983147 EHD983117:EHD983147 EQZ983117:EQZ983147 FAV983117:FAV983147 FKR983117:FKR983147 FUN983117:FUN983147 GEJ983117:GEJ983147 GOF983117:GOF983147 GYB983117:GYB983147 HHX983117:HHX983147 HRT983117:HRT983147 IBP983117:IBP983147 ILL983117:ILL983147 IVH983117:IVH983147 JFD983117:JFD983147 JOZ983117:JOZ983147 JYV983117:JYV983147 KIR983117:KIR983147 KSN983117:KSN983147 LCJ983117:LCJ983147 LMF983117:LMF983147 LWB983117:LWB983147 MFX983117:MFX983147 MPT983117:MPT983147 MZP983117:MZP983147 NJL983117:NJL983147 NTH983117:NTH983147 ODD983117:ODD983147 OMZ983117:OMZ983147 OWV983117:OWV983147 PGR983117:PGR983147 PQN983117:PQN983147 QAJ983117:QAJ983147 QKF983117:QKF983147 QUB983117:QUB983147 RDX983117:RDX983147 RNT983117:RNT983147 RXP983117:RXP983147 SHL983117:SHL983147 SRH983117:SRH983147 TBD983117:TBD983147 TKZ983117:TKZ983147 TUV983117:TUV983147 UER983117:UER983147 UON983117:UON983147 UYJ983117:UYJ983147 VIF983117:VIF983147 VSB983117:VSB983147 WBX983117:WBX983147 WLT983117:WLT983147 WVP983117:WVP983147 J77:J107 JF77:JF107 TB77:TB107 ACX77:ACX107 AMT77:AMT107 AWP77:AWP107 BGL77:BGL107 BQH77:BQH107 CAD77:CAD107 CJZ77:CJZ107 CTV77:CTV107 DDR77:DDR107 DNN77:DNN107 DXJ77:DXJ107 EHF77:EHF107 ERB77:ERB107 FAX77:FAX107 FKT77:FKT107 FUP77:FUP107 GEL77:GEL107 GOH77:GOH107 GYD77:GYD107 HHZ77:HHZ107 HRV77:HRV107 IBR77:IBR107 ILN77:ILN107 IVJ77:IVJ107 JFF77:JFF107 JPB77:JPB107 JYX77:JYX107 KIT77:KIT107 KSP77:KSP107 LCL77:LCL107 LMH77:LMH107 LWD77:LWD107 MFZ77:MFZ107 MPV77:MPV107 MZR77:MZR107 NJN77:NJN107 NTJ77:NTJ107 ODF77:ODF107 ONB77:ONB107 OWX77:OWX107 PGT77:PGT107 PQP77:PQP107 QAL77:QAL107 QKH77:QKH107 QUD77:QUD107 RDZ77:RDZ107 RNV77:RNV107 RXR77:RXR107 SHN77:SHN107 SRJ77:SRJ107 TBF77:TBF107 TLB77:TLB107 TUX77:TUX107 UET77:UET107 UOP77:UOP107 UYL77:UYL107 VIH77:VIH107 VSD77:VSD107 WBZ77:WBZ107 WLV77:WLV107 WVR77:WVR107 J65613:J65643 JF65613:JF65643 TB65613:TB65643 ACX65613:ACX65643 AMT65613:AMT65643 AWP65613:AWP65643 BGL65613:BGL65643 BQH65613:BQH65643 CAD65613:CAD65643 CJZ65613:CJZ65643 CTV65613:CTV65643 DDR65613:DDR65643 DNN65613:DNN65643 DXJ65613:DXJ65643 EHF65613:EHF65643 ERB65613:ERB65643 FAX65613:FAX65643 FKT65613:FKT65643 FUP65613:FUP65643 GEL65613:GEL65643 GOH65613:GOH65643 GYD65613:GYD65643 HHZ65613:HHZ65643 HRV65613:HRV65643 IBR65613:IBR65643 ILN65613:ILN65643 IVJ65613:IVJ65643 JFF65613:JFF65643 JPB65613:JPB65643 JYX65613:JYX65643 KIT65613:KIT65643 KSP65613:KSP65643 LCL65613:LCL65643 LMH65613:LMH65643 LWD65613:LWD65643 MFZ65613:MFZ65643 MPV65613:MPV65643 MZR65613:MZR65643 NJN65613:NJN65643 NTJ65613:NTJ65643 ODF65613:ODF65643 ONB65613:ONB65643 OWX65613:OWX65643 PGT65613:PGT65643 PQP65613:PQP65643 QAL65613:QAL65643 QKH65613:QKH65643 QUD65613:QUD65643 RDZ65613:RDZ65643 RNV65613:RNV65643 RXR65613:RXR65643 SHN65613:SHN65643 SRJ65613:SRJ65643 TBF65613:TBF65643 TLB65613:TLB65643 TUX65613:TUX65643 UET65613:UET65643 UOP65613:UOP65643 UYL65613:UYL65643 VIH65613:VIH65643 VSD65613:VSD65643 WBZ65613:WBZ65643 WLV65613:WLV65643 WVR65613:WVR65643 J131149:J131179 JF131149:JF131179 TB131149:TB131179 ACX131149:ACX131179 AMT131149:AMT131179 AWP131149:AWP131179 BGL131149:BGL131179 BQH131149:BQH131179 CAD131149:CAD131179 CJZ131149:CJZ131179 CTV131149:CTV131179 DDR131149:DDR131179 DNN131149:DNN131179 DXJ131149:DXJ131179 EHF131149:EHF131179 ERB131149:ERB131179 FAX131149:FAX131179 FKT131149:FKT131179 FUP131149:FUP131179 GEL131149:GEL131179 GOH131149:GOH131179 GYD131149:GYD131179 HHZ131149:HHZ131179 HRV131149:HRV131179 IBR131149:IBR131179 ILN131149:ILN131179 IVJ131149:IVJ131179 JFF131149:JFF131179 JPB131149:JPB131179 JYX131149:JYX131179 KIT131149:KIT131179 KSP131149:KSP131179 LCL131149:LCL131179 LMH131149:LMH131179 LWD131149:LWD131179 MFZ131149:MFZ131179 MPV131149:MPV131179 MZR131149:MZR131179 NJN131149:NJN131179 NTJ131149:NTJ131179 ODF131149:ODF131179 ONB131149:ONB131179 OWX131149:OWX131179 PGT131149:PGT131179 PQP131149:PQP131179 QAL131149:QAL131179 QKH131149:QKH131179 QUD131149:QUD131179 RDZ131149:RDZ131179 RNV131149:RNV131179 RXR131149:RXR131179 SHN131149:SHN131179 SRJ131149:SRJ131179 TBF131149:TBF131179 TLB131149:TLB131179 TUX131149:TUX131179 UET131149:UET131179 UOP131149:UOP131179 UYL131149:UYL131179 VIH131149:VIH131179 VSD131149:VSD131179 WBZ131149:WBZ131179 WLV131149:WLV131179 WVR131149:WVR131179 J196685:J196715 JF196685:JF196715 TB196685:TB196715 ACX196685:ACX196715 AMT196685:AMT196715 AWP196685:AWP196715 BGL196685:BGL196715 BQH196685:BQH196715 CAD196685:CAD196715 CJZ196685:CJZ196715 CTV196685:CTV196715 DDR196685:DDR196715 DNN196685:DNN196715 DXJ196685:DXJ196715 EHF196685:EHF196715 ERB196685:ERB196715 FAX196685:FAX196715 FKT196685:FKT196715 FUP196685:FUP196715 GEL196685:GEL196715 GOH196685:GOH196715 GYD196685:GYD196715 HHZ196685:HHZ196715 HRV196685:HRV196715 IBR196685:IBR196715 ILN196685:ILN196715 IVJ196685:IVJ196715 JFF196685:JFF196715 JPB196685:JPB196715 JYX196685:JYX196715 KIT196685:KIT196715 KSP196685:KSP196715 LCL196685:LCL196715 LMH196685:LMH196715 LWD196685:LWD196715 MFZ196685:MFZ196715 MPV196685:MPV196715 MZR196685:MZR196715 NJN196685:NJN196715 NTJ196685:NTJ196715 ODF196685:ODF196715 ONB196685:ONB196715 OWX196685:OWX196715 PGT196685:PGT196715 PQP196685:PQP196715 QAL196685:QAL196715 QKH196685:QKH196715 QUD196685:QUD196715 RDZ196685:RDZ196715 RNV196685:RNV196715 RXR196685:RXR196715 SHN196685:SHN196715 SRJ196685:SRJ196715 TBF196685:TBF196715 TLB196685:TLB196715 TUX196685:TUX196715 UET196685:UET196715 UOP196685:UOP196715 UYL196685:UYL196715 VIH196685:VIH196715 VSD196685:VSD196715 WBZ196685:WBZ196715 WLV196685:WLV196715 WVR196685:WVR196715 J262221:J262251 JF262221:JF262251 TB262221:TB262251 ACX262221:ACX262251 AMT262221:AMT262251 AWP262221:AWP262251 BGL262221:BGL262251 BQH262221:BQH262251 CAD262221:CAD262251 CJZ262221:CJZ262251 CTV262221:CTV262251 DDR262221:DDR262251 DNN262221:DNN262251 DXJ262221:DXJ262251 EHF262221:EHF262251 ERB262221:ERB262251 FAX262221:FAX262251 FKT262221:FKT262251 FUP262221:FUP262251 GEL262221:GEL262251 GOH262221:GOH262251 GYD262221:GYD262251 HHZ262221:HHZ262251 HRV262221:HRV262251 IBR262221:IBR262251 ILN262221:ILN262251 IVJ262221:IVJ262251 JFF262221:JFF262251 JPB262221:JPB262251 JYX262221:JYX262251 KIT262221:KIT262251 KSP262221:KSP262251 LCL262221:LCL262251 LMH262221:LMH262251 LWD262221:LWD262251 MFZ262221:MFZ262251 MPV262221:MPV262251 MZR262221:MZR262251 NJN262221:NJN262251 NTJ262221:NTJ262251 ODF262221:ODF262251 ONB262221:ONB262251 OWX262221:OWX262251 PGT262221:PGT262251 PQP262221:PQP262251 QAL262221:QAL262251 QKH262221:QKH262251 QUD262221:QUD262251 RDZ262221:RDZ262251 RNV262221:RNV262251 RXR262221:RXR262251 SHN262221:SHN262251 SRJ262221:SRJ262251 TBF262221:TBF262251 TLB262221:TLB262251 TUX262221:TUX262251 UET262221:UET262251 UOP262221:UOP262251 UYL262221:UYL262251 VIH262221:VIH262251 VSD262221:VSD262251 WBZ262221:WBZ262251 WLV262221:WLV262251 WVR262221:WVR262251 J327757:J327787 JF327757:JF327787 TB327757:TB327787 ACX327757:ACX327787 AMT327757:AMT327787 AWP327757:AWP327787 BGL327757:BGL327787 BQH327757:BQH327787 CAD327757:CAD327787 CJZ327757:CJZ327787 CTV327757:CTV327787 DDR327757:DDR327787 DNN327757:DNN327787 DXJ327757:DXJ327787 EHF327757:EHF327787 ERB327757:ERB327787 FAX327757:FAX327787 FKT327757:FKT327787 FUP327757:FUP327787 GEL327757:GEL327787 GOH327757:GOH327787 GYD327757:GYD327787 HHZ327757:HHZ327787 HRV327757:HRV327787 IBR327757:IBR327787 ILN327757:ILN327787 IVJ327757:IVJ327787 JFF327757:JFF327787 JPB327757:JPB327787 JYX327757:JYX327787 KIT327757:KIT327787 KSP327757:KSP327787 LCL327757:LCL327787 LMH327757:LMH327787 LWD327757:LWD327787 MFZ327757:MFZ327787 MPV327757:MPV327787 MZR327757:MZR327787 NJN327757:NJN327787 NTJ327757:NTJ327787 ODF327757:ODF327787 ONB327757:ONB327787 OWX327757:OWX327787 PGT327757:PGT327787 PQP327757:PQP327787 QAL327757:QAL327787 QKH327757:QKH327787 QUD327757:QUD327787 RDZ327757:RDZ327787 RNV327757:RNV327787 RXR327757:RXR327787 SHN327757:SHN327787 SRJ327757:SRJ327787 TBF327757:TBF327787 TLB327757:TLB327787 TUX327757:TUX327787 UET327757:UET327787 UOP327757:UOP327787 UYL327757:UYL327787 VIH327757:VIH327787 VSD327757:VSD327787 WBZ327757:WBZ327787 WLV327757:WLV327787 WVR327757:WVR327787 J393293:J393323 JF393293:JF393323 TB393293:TB393323 ACX393293:ACX393323 AMT393293:AMT393323 AWP393293:AWP393323 BGL393293:BGL393323 BQH393293:BQH393323 CAD393293:CAD393323 CJZ393293:CJZ393323 CTV393293:CTV393323 DDR393293:DDR393323 DNN393293:DNN393323 DXJ393293:DXJ393323 EHF393293:EHF393323 ERB393293:ERB393323 FAX393293:FAX393323 FKT393293:FKT393323 FUP393293:FUP393323 GEL393293:GEL393323 GOH393293:GOH393323 GYD393293:GYD393323 HHZ393293:HHZ393323 HRV393293:HRV393323 IBR393293:IBR393323 ILN393293:ILN393323 IVJ393293:IVJ393323 JFF393293:JFF393323 JPB393293:JPB393323 JYX393293:JYX393323 KIT393293:KIT393323 KSP393293:KSP393323 LCL393293:LCL393323 LMH393293:LMH393323 LWD393293:LWD393323 MFZ393293:MFZ393323 MPV393293:MPV393323 MZR393293:MZR393323 NJN393293:NJN393323 NTJ393293:NTJ393323 ODF393293:ODF393323 ONB393293:ONB393323 OWX393293:OWX393323 PGT393293:PGT393323 PQP393293:PQP393323 QAL393293:QAL393323 QKH393293:QKH393323 QUD393293:QUD393323 RDZ393293:RDZ393323 RNV393293:RNV393323 RXR393293:RXR393323 SHN393293:SHN393323 SRJ393293:SRJ393323 TBF393293:TBF393323 TLB393293:TLB393323 TUX393293:TUX393323 UET393293:UET393323 UOP393293:UOP393323 UYL393293:UYL393323 VIH393293:VIH393323 VSD393293:VSD393323 WBZ393293:WBZ393323 WLV393293:WLV393323 WVR393293:WVR393323 J458829:J458859 JF458829:JF458859 TB458829:TB458859 ACX458829:ACX458859 AMT458829:AMT458859 AWP458829:AWP458859 BGL458829:BGL458859 BQH458829:BQH458859 CAD458829:CAD458859 CJZ458829:CJZ458859 CTV458829:CTV458859 DDR458829:DDR458859 DNN458829:DNN458859 DXJ458829:DXJ458859 EHF458829:EHF458859 ERB458829:ERB458859 FAX458829:FAX458859 FKT458829:FKT458859 FUP458829:FUP458859 GEL458829:GEL458859 GOH458829:GOH458859 GYD458829:GYD458859 HHZ458829:HHZ458859 HRV458829:HRV458859 IBR458829:IBR458859 ILN458829:ILN458859 IVJ458829:IVJ458859 JFF458829:JFF458859 JPB458829:JPB458859 JYX458829:JYX458859 KIT458829:KIT458859 KSP458829:KSP458859 LCL458829:LCL458859 LMH458829:LMH458859 LWD458829:LWD458859 MFZ458829:MFZ458859 MPV458829:MPV458859 MZR458829:MZR458859 NJN458829:NJN458859 NTJ458829:NTJ458859 ODF458829:ODF458859 ONB458829:ONB458859 OWX458829:OWX458859 PGT458829:PGT458859 PQP458829:PQP458859 QAL458829:QAL458859 QKH458829:QKH458859 QUD458829:QUD458859 RDZ458829:RDZ458859 RNV458829:RNV458859 RXR458829:RXR458859 SHN458829:SHN458859 SRJ458829:SRJ458859 TBF458829:TBF458859 TLB458829:TLB458859 TUX458829:TUX458859 UET458829:UET458859 UOP458829:UOP458859 UYL458829:UYL458859 VIH458829:VIH458859 VSD458829:VSD458859 WBZ458829:WBZ458859 WLV458829:WLV458859 WVR458829:WVR458859 J524365:J524395 JF524365:JF524395 TB524365:TB524395 ACX524365:ACX524395 AMT524365:AMT524395 AWP524365:AWP524395 BGL524365:BGL524395 BQH524365:BQH524395 CAD524365:CAD524395 CJZ524365:CJZ524395 CTV524365:CTV524395 DDR524365:DDR524395 DNN524365:DNN524395 DXJ524365:DXJ524395 EHF524365:EHF524395 ERB524365:ERB524395 FAX524365:FAX524395 FKT524365:FKT524395 FUP524365:FUP524395 GEL524365:GEL524395 GOH524365:GOH524395 GYD524365:GYD524395 HHZ524365:HHZ524395 HRV524365:HRV524395 IBR524365:IBR524395 ILN524365:ILN524395 IVJ524365:IVJ524395 JFF524365:JFF524395 JPB524365:JPB524395 JYX524365:JYX524395 KIT524365:KIT524395 KSP524365:KSP524395 LCL524365:LCL524395 LMH524365:LMH524395 LWD524365:LWD524395 MFZ524365:MFZ524395 MPV524365:MPV524395 MZR524365:MZR524395 NJN524365:NJN524395 NTJ524365:NTJ524395 ODF524365:ODF524395 ONB524365:ONB524395 OWX524365:OWX524395 PGT524365:PGT524395 PQP524365:PQP524395 QAL524365:QAL524395 QKH524365:QKH524395 QUD524365:QUD524395 RDZ524365:RDZ524395 RNV524365:RNV524395 RXR524365:RXR524395 SHN524365:SHN524395 SRJ524365:SRJ524395 TBF524365:TBF524395 TLB524365:TLB524395 TUX524365:TUX524395 UET524365:UET524395 UOP524365:UOP524395 UYL524365:UYL524395 VIH524365:VIH524395 VSD524365:VSD524395 WBZ524365:WBZ524395 WLV524365:WLV524395 WVR524365:WVR524395 J589901:J589931 JF589901:JF589931 TB589901:TB589931 ACX589901:ACX589931 AMT589901:AMT589931 AWP589901:AWP589931 BGL589901:BGL589931 BQH589901:BQH589931 CAD589901:CAD589931 CJZ589901:CJZ589931 CTV589901:CTV589931 DDR589901:DDR589931 DNN589901:DNN589931 DXJ589901:DXJ589931 EHF589901:EHF589931 ERB589901:ERB589931 FAX589901:FAX589931 FKT589901:FKT589931 FUP589901:FUP589931 GEL589901:GEL589931 GOH589901:GOH589931 GYD589901:GYD589931 HHZ589901:HHZ589931 HRV589901:HRV589931 IBR589901:IBR589931 ILN589901:ILN589931 IVJ589901:IVJ589931 JFF589901:JFF589931 JPB589901:JPB589931 JYX589901:JYX589931 KIT589901:KIT589931 KSP589901:KSP589931 LCL589901:LCL589931 LMH589901:LMH589931 LWD589901:LWD589931 MFZ589901:MFZ589931 MPV589901:MPV589931 MZR589901:MZR589931 NJN589901:NJN589931 NTJ589901:NTJ589931 ODF589901:ODF589931 ONB589901:ONB589931 OWX589901:OWX589931 PGT589901:PGT589931 PQP589901:PQP589931 QAL589901:QAL589931 QKH589901:QKH589931 QUD589901:QUD589931 RDZ589901:RDZ589931 RNV589901:RNV589931 RXR589901:RXR589931 SHN589901:SHN589931 SRJ589901:SRJ589931 TBF589901:TBF589931 TLB589901:TLB589931 TUX589901:TUX589931 UET589901:UET589931 UOP589901:UOP589931 UYL589901:UYL589931 VIH589901:VIH589931 VSD589901:VSD589931 WBZ589901:WBZ589931 WLV589901:WLV589931 WVR589901:WVR589931 J655437:J655467 JF655437:JF655467 TB655437:TB655467 ACX655437:ACX655467 AMT655437:AMT655467 AWP655437:AWP655467 BGL655437:BGL655467 BQH655437:BQH655467 CAD655437:CAD655467 CJZ655437:CJZ655467 CTV655437:CTV655467 DDR655437:DDR655467 DNN655437:DNN655467 DXJ655437:DXJ655467 EHF655437:EHF655467 ERB655437:ERB655467 FAX655437:FAX655467 FKT655437:FKT655467 FUP655437:FUP655467 GEL655437:GEL655467 GOH655437:GOH655467 GYD655437:GYD655467 HHZ655437:HHZ655467 HRV655437:HRV655467 IBR655437:IBR655467 ILN655437:ILN655467 IVJ655437:IVJ655467 JFF655437:JFF655467 JPB655437:JPB655467 JYX655437:JYX655467 KIT655437:KIT655467 KSP655437:KSP655467 LCL655437:LCL655467 LMH655437:LMH655467 LWD655437:LWD655467 MFZ655437:MFZ655467 MPV655437:MPV655467 MZR655437:MZR655467 NJN655437:NJN655467 NTJ655437:NTJ655467 ODF655437:ODF655467 ONB655437:ONB655467 OWX655437:OWX655467 PGT655437:PGT655467 PQP655437:PQP655467 QAL655437:QAL655467 QKH655437:QKH655467 QUD655437:QUD655467 RDZ655437:RDZ655467 RNV655437:RNV655467 RXR655437:RXR655467 SHN655437:SHN655467 SRJ655437:SRJ655467 TBF655437:TBF655467 TLB655437:TLB655467 TUX655437:TUX655467 UET655437:UET655467 UOP655437:UOP655467 UYL655437:UYL655467 VIH655437:VIH655467 VSD655437:VSD655467 WBZ655437:WBZ655467 WLV655437:WLV655467 WVR655437:WVR655467 J720973:J721003 JF720973:JF721003 TB720973:TB721003 ACX720973:ACX721003 AMT720973:AMT721003 AWP720973:AWP721003 BGL720973:BGL721003 BQH720973:BQH721003 CAD720973:CAD721003 CJZ720973:CJZ721003 CTV720973:CTV721003 DDR720973:DDR721003 DNN720973:DNN721003 DXJ720973:DXJ721003 EHF720973:EHF721003 ERB720973:ERB721003 FAX720973:FAX721003 FKT720973:FKT721003 FUP720973:FUP721003 GEL720973:GEL721003 GOH720973:GOH721003 GYD720973:GYD721003 HHZ720973:HHZ721003 HRV720973:HRV721003 IBR720973:IBR721003 ILN720973:ILN721003 IVJ720973:IVJ721003 JFF720973:JFF721003 JPB720973:JPB721003 JYX720973:JYX721003 KIT720973:KIT721003 KSP720973:KSP721003 LCL720973:LCL721003 LMH720973:LMH721003 LWD720973:LWD721003 MFZ720973:MFZ721003 MPV720973:MPV721003 MZR720973:MZR721003 NJN720973:NJN721003 NTJ720973:NTJ721003 ODF720973:ODF721003 ONB720973:ONB721003 OWX720973:OWX721003 PGT720973:PGT721003 PQP720973:PQP721003 QAL720973:QAL721003 QKH720973:QKH721003 QUD720973:QUD721003 RDZ720973:RDZ721003 RNV720973:RNV721003 RXR720973:RXR721003 SHN720973:SHN721003 SRJ720973:SRJ721003 TBF720973:TBF721003 TLB720973:TLB721003 TUX720973:TUX721003 UET720973:UET721003 UOP720973:UOP721003 UYL720973:UYL721003 VIH720973:VIH721003 VSD720973:VSD721003 WBZ720973:WBZ721003 WLV720973:WLV721003 WVR720973:WVR721003 J786509:J786539 JF786509:JF786539 TB786509:TB786539 ACX786509:ACX786539 AMT786509:AMT786539 AWP786509:AWP786539 BGL786509:BGL786539 BQH786509:BQH786539 CAD786509:CAD786539 CJZ786509:CJZ786539 CTV786509:CTV786539 DDR786509:DDR786539 DNN786509:DNN786539 DXJ786509:DXJ786539 EHF786509:EHF786539 ERB786509:ERB786539 FAX786509:FAX786539 FKT786509:FKT786539 FUP786509:FUP786539 GEL786509:GEL786539 GOH786509:GOH786539 GYD786509:GYD786539 HHZ786509:HHZ786539 HRV786509:HRV786539 IBR786509:IBR786539 ILN786509:ILN786539 IVJ786509:IVJ786539 JFF786509:JFF786539 JPB786509:JPB786539 JYX786509:JYX786539 KIT786509:KIT786539 KSP786509:KSP786539 LCL786509:LCL786539 LMH786509:LMH786539 LWD786509:LWD786539 MFZ786509:MFZ786539 MPV786509:MPV786539 MZR786509:MZR786539 NJN786509:NJN786539 NTJ786509:NTJ786539 ODF786509:ODF786539 ONB786509:ONB786539 OWX786509:OWX786539 PGT786509:PGT786539 PQP786509:PQP786539 QAL786509:QAL786539 QKH786509:QKH786539 QUD786509:QUD786539 RDZ786509:RDZ786539 RNV786509:RNV786539 RXR786509:RXR786539 SHN786509:SHN786539 SRJ786509:SRJ786539 TBF786509:TBF786539 TLB786509:TLB786539 TUX786509:TUX786539 UET786509:UET786539 UOP786509:UOP786539 UYL786509:UYL786539 VIH786509:VIH786539 VSD786509:VSD786539 WBZ786509:WBZ786539 WLV786509:WLV786539 WVR786509:WVR786539 J852045:J852075 JF852045:JF852075 TB852045:TB852075 ACX852045:ACX852075 AMT852045:AMT852075 AWP852045:AWP852075 BGL852045:BGL852075 BQH852045:BQH852075 CAD852045:CAD852075 CJZ852045:CJZ852075 CTV852045:CTV852075 DDR852045:DDR852075 DNN852045:DNN852075 DXJ852045:DXJ852075 EHF852045:EHF852075 ERB852045:ERB852075 FAX852045:FAX852075 FKT852045:FKT852075 FUP852045:FUP852075 GEL852045:GEL852075 GOH852045:GOH852075 GYD852045:GYD852075 HHZ852045:HHZ852075 HRV852045:HRV852075 IBR852045:IBR852075 ILN852045:ILN852075 IVJ852045:IVJ852075 JFF852045:JFF852075 JPB852045:JPB852075 JYX852045:JYX852075 KIT852045:KIT852075 KSP852045:KSP852075 LCL852045:LCL852075 LMH852045:LMH852075 LWD852045:LWD852075 MFZ852045:MFZ852075 MPV852045:MPV852075 MZR852045:MZR852075 NJN852045:NJN852075 NTJ852045:NTJ852075 ODF852045:ODF852075 ONB852045:ONB852075 OWX852045:OWX852075 PGT852045:PGT852075 PQP852045:PQP852075 QAL852045:QAL852075 QKH852045:QKH852075 QUD852045:QUD852075 RDZ852045:RDZ852075 RNV852045:RNV852075 RXR852045:RXR852075 SHN852045:SHN852075 SRJ852045:SRJ852075 TBF852045:TBF852075 TLB852045:TLB852075 TUX852045:TUX852075 UET852045:UET852075 UOP852045:UOP852075 UYL852045:UYL852075 VIH852045:VIH852075 VSD852045:VSD852075 WBZ852045:WBZ852075 WLV852045:WLV852075 WVR852045:WVR852075 J917581:J917611 JF917581:JF917611 TB917581:TB917611 ACX917581:ACX917611 AMT917581:AMT917611 AWP917581:AWP917611 BGL917581:BGL917611 BQH917581:BQH917611 CAD917581:CAD917611 CJZ917581:CJZ917611 CTV917581:CTV917611 DDR917581:DDR917611 DNN917581:DNN917611 DXJ917581:DXJ917611 EHF917581:EHF917611 ERB917581:ERB917611 FAX917581:FAX917611 FKT917581:FKT917611 FUP917581:FUP917611 GEL917581:GEL917611 GOH917581:GOH917611 GYD917581:GYD917611 HHZ917581:HHZ917611 HRV917581:HRV917611 IBR917581:IBR917611 ILN917581:ILN917611 IVJ917581:IVJ917611 JFF917581:JFF917611 JPB917581:JPB917611 JYX917581:JYX917611 KIT917581:KIT917611 KSP917581:KSP917611 LCL917581:LCL917611 LMH917581:LMH917611 LWD917581:LWD917611 MFZ917581:MFZ917611 MPV917581:MPV917611 MZR917581:MZR917611 NJN917581:NJN917611 NTJ917581:NTJ917611 ODF917581:ODF917611 ONB917581:ONB917611 OWX917581:OWX917611 PGT917581:PGT917611 PQP917581:PQP917611 QAL917581:QAL917611 QKH917581:QKH917611 QUD917581:QUD917611 RDZ917581:RDZ917611 RNV917581:RNV917611 RXR917581:RXR917611 SHN917581:SHN917611 SRJ917581:SRJ917611 TBF917581:TBF917611 TLB917581:TLB917611 TUX917581:TUX917611 UET917581:UET917611 UOP917581:UOP917611 UYL917581:UYL917611 VIH917581:VIH917611 VSD917581:VSD917611 WBZ917581:WBZ917611 WLV917581:WLV917611 WVR917581:WVR917611 J983117:J983147 JF983117:JF983147 TB983117:TB983147 ACX983117:ACX983147 AMT983117:AMT983147 AWP983117:AWP983147 BGL983117:BGL983147 BQH983117:BQH983147 CAD983117:CAD983147 CJZ983117:CJZ983147 CTV983117:CTV983147 DDR983117:DDR983147 DNN983117:DNN983147 DXJ983117:DXJ983147 EHF983117:EHF983147 ERB983117:ERB983147 FAX983117:FAX983147 FKT983117:FKT983147 FUP983117:FUP983147 GEL983117:GEL983147 GOH983117:GOH983147 GYD983117:GYD983147 HHZ983117:HHZ983147 HRV983117:HRV983147 IBR983117:IBR983147 ILN983117:ILN983147 IVJ983117:IVJ983147 JFF983117:JFF983147 JPB983117:JPB983147 JYX983117:JYX983147 KIT983117:KIT983147 KSP983117:KSP983147 LCL983117:LCL983147 LMH983117:LMH983147 LWD983117:LWD983147 MFZ983117:MFZ983147 MPV983117:MPV983147 MZR983117:MZR983147 NJN983117:NJN983147 NTJ983117:NTJ983147 ODF983117:ODF983147 ONB983117:ONB983147 OWX983117:OWX983147 PGT983117:PGT983147 PQP983117:PQP983147 QAL983117:QAL983147 QKH983117:QKH983147 QUD983117:QUD983147 RDZ983117:RDZ983147 RNV983117:RNV983147 RXR983117:RXR983147 SHN983117:SHN983147 SRJ983117:SRJ983147 TBF983117:TBF983147 TLB983117:TLB983147 TUX983117:TUX983147 UET983117:UET983147 UOP983117:UOP983147 UYL983117:UYL983147 VIH983117:VIH983147 VSD983117:VSD983147 WBZ983117:WBZ983147 WLV983117:WLV983147 WVR983117:WVR983147 F113:F143 JB113:JB143 SX113:SX143 ACT113:ACT143 AMP113:AMP143 AWL113:AWL143 BGH113:BGH143 BQD113:BQD143 BZZ113:BZZ143 CJV113:CJV143 CTR113:CTR143 DDN113:DDN143 DNJ113:DNJ143 DXF113:DXF143 EHB113:EHB143 EQX113:EQX143 FAT113:FAT143 FKP113:FKP143 FUL113:FUL143 GEH113:GEH143 GOD113:GOD143 GXZ113:GXZ143 HHV113:HHV143 HRR113:HRR143 IBN113:IBN143 ILJ113:ILJ143 IVF113:IVF143 JFB113:JFB143 JOX113:JOX143 JYT113:JYT143 KIP113:KIP143 KSL113:KSL143 LCH113:LCH143 LMD113:LMD143 LVZ113:LVZ143 MFV113:MFV143 MPR113:MPR143 MZN113:MZN143 NJJ113:NJJ143 NTF113:NTF143 ODB113:ODB143 OMX113:OMX143 OWT113:OWT143 PGP113:PGP143 PQL113:PQL143 QAH113:QAH143 QKD113:QKD143 QTZ113:QTZ143 RDV113:RDV143 RNR113:RNR143 RXN113:RXN143 SHJ113:SHJ143 SRF113:SRF143 TBB113:TBB143 TKX113:TKX143 TUT113:TUT143 UEP113:UEP143 UOL113:UOL143 UYH113:UYH143 VID113:VID143 VRZ113:VRZ143 WBV113:WBV143 WLR113:WLR143 WVN113:WVN143 F65649:F65679 JB65649:JB65679 SX65649:SX65679 ACT65649:ACT65679 AMP65649:AMP65679 AWL65649:AWL65679 BGH65649:BGH65679 BQD65649:BQD65679 BZZ65649:BZZ65679 CJV65649:CJV65679 CTR65649:CTR65679 DDN65649:DDN65679 DNJ65649:DNJ65679 DXF65649:DXF65679 EHB65649:EHB65679 EQX65649:EQX65679 FAT65649:FAT65679 FKP65649:FKP65679 FUL65649:FUL65679 GEH65649:GEH65679 GOD65649:GOD65679 GXZ65649:GXZ65679 HHV65649:HHV65679 HRR65649:HRR65679 IBN65649:IBN65679 ILJ65649:ILJ65679 IVF65649:IVF65679 JFB65649:JFB65679 JOX65649:JOX65679 JYT65649:JYT65679 KIP65649:KIP65679 KSL65649:KSL65679 LCH65649:LCH65679 LMD65649:LMD65679 LVZ65649:LVZ65679 MFV65649:MFV65679 MPR65649:MPR65679 MZN65649:MZN65679 NJJ65649:NJJ65679 NTF65649:NTF65679 ODB65649:ODB65679 OMX65649:OMX65679 OWT65649:OWT65679 PGP65649:PGP65679 PQL65649:PQL65679 QAH65649:QAH65679 QKD65649:QKD65679 QTZ65649:QTZ65679 RDV65649:RDV65679 RNR65649:RNR65679 RXN65649:RXN65679 SHJ65649:SHJ65679 SRF65649:SRF65679 TBB65649:TBB65679 TKX65649:TKX65679 TUT65649:TUT65679 UEP65649:UEP65679 UOL65649:UOL65679 UYH65649:UYH65679 VID65649:VID65679 VRZ65649:VRZ65679 WBV65649:WBV65679 WLR65649:WLR65679 WVN65649:WVN65679 F131185:F131215 JB131185:JB131215 SX131185:SX131215 ACT131185:ACT131215 AMP131185:AMP131215 AWL131185:AWL131215 BGH131185:BGH131215 BQD131185:BQD131215 BZZ131185:BZZ131215 CJV131185:CJV131215 CTR131185:CTR131215 DDN131185:DDN131215 DNJ131185:DNJ131215 DXF131185:DXF131215 EHB131185:EHB131215 EQX131185:EQX131215 FAT131185:FAT131215 FKP131185:FKP131215 FUL131185:FUL131215 GEH131185:GEH131215 GOD131185:GOD131215 GXZ131185:GXZ131215 HHV131185:HHV131215 HRR131185:HRR131215 IBN131185:IBN131215 ILJ131185:ILJ131215 IVF131185:IVF131215 JFB131185:JFB131215 JOX131185:JOX131215 JYT131185:JYT131215 KIP131185:KIP131215 KSL131185:KSL131215 LCH131185:LCH131215 LMD131185:LMD131215 LVZ131185:LVZ131215 MFV131185:MFV131215 MPR131185:MPR131215 MZN131185:MZN131215 NJJ131185:NJJ131215 NTF131185:NTF131215 ODB131185:ODB131215 OMX131185:OMX131215 OWT131185:OWT131215 PGP131185:PGP131215 PQL131185:PQL131215 QAH131185:QAH131215 QKD131185:QKD131215 QTZ131185:QTZ131215 RDV131185:RDV131215 RNR131185:RNR131215 RXN131185:RXN131215 SHJ131185:SHJ131215 SRF131185:SRF131215 TBB131185:TBB131215 TKX131185:TKX131215 TUT131185:TUT131215 UEP131185:UEP131215 UOL131185:UOL131215 UYH131185:UYH131215 VID131185:VID131215 VRZ131185:VRZ131215 WBV131185:WBV131215 WLR131185:WLR131215 WVN131185:WVN131215 F196721:F196751 JB196721:JB196751 SX196721:SX196751 ACT196721:ACT196751 AMP196721:AMP196751 AWL196721:AWL196751 BGH196721:BGH196751 BQD196721:BQD196751 BZZ196721:BZZ196751 CJV196721:CJV196751 CTR196721:CTR196751 DDN196721:DDN196751 DNJ196721:DNJ196751 DXF196721:DXF196751 EHB196721:EHB196751 EQX196721:EQX196751 FAT196721:FAT196751 FKP196721:FKP196751 FUL196721:FUL196751 GEH196721:GEH196751 GOD196721:GOD196751 GXZ196721:GXZ196751 HHV196721:HHV196751 HRR196721:HRR196751 IBN196721:IBN196751 ILJ196721:ILJ196751 IVF196721:IVF196751 JFB196721:JFB196751 JOX196721:JOX196751 JYT196721:JYT196751 KIP196721:KIP196751 KSL196721:KSL196751 LCH196721:LCH196751 LMD196721:LMD196751 LVZ196721:LVZ196751 MFV196721:MFV196751 MPR196721:MPR196751 MZN196721:MZN196751 NJJ196721:NJJ196751 NTF196721:NTF196751 ODB196721:ODB196751 OMX196721:OMX196751 OWT196721:OWT196751 PGP196721:PGP196751 PQL196721:PQL196751 QAH196721:QAH196751 QKD196721:QKD196751 QTZ196721:QTZ196751 RDV196721:RDV196751 RNR196721:RNR196751 RXN196721:RXN196751 SHJ196721:SHJ196751 SRF196721:SRF196751 TBB196721:TBB196751 TKX196721:TKX196751 TUT196721:TUT196751 UEP196721:UEP196751 UOL196721:UOL196751 UYH196721:UYH196751 VID196721:VID196751 VRZ196721:VRZ196751 WBV196721:WBV196751 WLR196721:WLR196751 WVN196721:WVN196751 F262257:F262287 JB262257:JB262287 SX262257:SX262287 ACT262257:ACT262287 AMP262257:AMP262287 AWL262257:AWL262287 BGH262257:BGH262287 BQD262257:BQD262287 BZZ262257:BZZ262287 CJV262257:CJV262287 CTR262257:CTR262287 DDN262257:DDN262287 DNJ262257:DNJ262287 DXF262257:DXF262287 EHB262257:EHB262287 EQX262257:EQX262287 FAT262257:FAT262287 FKP262257:FKP262287 FUL262257:FUL262287 GEH262257:GEH262287 GOD262257:GOD262287 GXZ262257:GXZ262287 HHV262257:HHV262287 HRR262257:HRR262287 IBN262257:IBN262287 ILJ262257:ILJ262287 IVF262257:IVF262287 JFB262257:JFB262287 JOX262257:JOX262287 JYT262257:JYT262287 KIP262257:KIP262287 KSL262257:KSL262287 LCH262257:LCH262287 LMD262257:LMD262287 LVZ262257:LVZ262287 MFV262257:MFV262287 MPR262257:MPR262287 MZN262257:MZN262287 NJJ262257:NJJ262287 NTF262257:NTF262287 ODB262257:ODB262287 OMX262257:OMX262287 OWT262257:OWT262287 PGP262257:PGP262287 PQL262257:PQL262287 QAH262257:QAH262287 QKD262257:QKD262287 QTZ262257:QTZ262287 RDV262257:RDV262287 RNR262257:RNR262287 RXN262257:RXN262287 SHJ262257:SHJ262287 SRF262257:SRF262287 TBB262257:TBB262287 TKX262257:TKX262287 TUT262257:TUT262287 UEP262257:UEP262287 UOL262257:UOL262287 UYH262257:UYH262287 VID262257:VID262287 VRZ262257:VRZ262287 WBV262257:WBV262287 WLR262257:WLR262287 WVN262257:WVN262287 F327793:F327823 JB327793:JB327823 SX327793:SX327823 ACT327793:ACT327823 AMP327793:AMP327823 AWL327793:AWL327823 BGH327793:BGH327823 BQD327793:BQD327823 BZZ327793:BZZ327823 CJV327793:CJV327823 CTR327793:CTR327823 DDN327793:DDN327823 DNJ327793:DNJ327823 DXF327793:DXF327823 EHB327793:EHB327823 EQX327793:EQX327823 FAT327793:FAT327823 FKP327793:FKP327823 FUL327793:FUL327823 GEH327793:GEH327823 GOD327793:GOD327823 GXZ327793:GXZ327823 HHV327793:HHV327823 HRR327793:HRR327823 IBN327793:IBN327823 ILJ327793:ILJ327823 IVF327793:IVF327823 JFB327793:JFB327823 JOX327793:JOX327823 JYT327793:JYT327823 KIP327793:KIP327823 KSL327793:KSL327823 LCH327793:LCH327823 LMD327793:LMD327823 LVZ327793:LVZ327823 MFV327793:MFV327823 MPR327793:MPR327823 MZN327793:MZN327823 NJJ327793:NJJ327823 NTF327793:NTF327823 ODB327793:ODB327823 OMX327793:OMX327823 OWT327793:OWT327823 PGP327793:PGP327823 PQL327793:PQL327823 QAH327793:QAH327823 QKD327793:QKD327823 QTZ327793:QTZ327823 RDV327793:RDV327823 RNR327793:RNR327823 RXN327793:RXN327823 SHJ327793:SHJ327823 SRF327793:SRF327823 TBB327793:TBB327823 TKX327793:TKX327823 TUT327793:TUT327823 UEP327793:UEP327823 UOL327793:UOL327823 UYH327793:UYH327823 VID327793:VID327823 VRZ327793:VRZ327823 WBV327793:WBV327823 WLR327793:WLR327823 WVN327793:WVN327823 F393329:F393359 JB393329:JB393359 SX393329:SX393359 ACT393329:ACT393359 AMP393329:AMP393359 AWL393329:AWL393359 BGH393329:BGH393359 BQD393329:BQD393359 BZZ393329:BZZ393359 CJV393329:CJV393359 CTR393329:CTR393359 DDN393329:DDN393359 DNJ393329:DNJ393359 DXF393329:DXF393359 EHB393329:EHB393359 EQX393329:EQX393359 FAT393329:FAT393359 FKP393329:FKP393359 FUL393329:FUL393359 GEH393329:GEH393359 GOD393329:GOD393359 GXZ393329:GXZ393359 HHV393329:HHV393359 HRR393329:HRR393359 IBN393329:IBN393359 ILJ393329:ILJ393359 IVF393329:IVF393359 JFB393329:JFB393359 JOX393329:JOX393359 JYT393329:JYT393359 KIP393329:KIP393359 KSL393329:KSL393359 LCH393329:LCH393359 LMD393329:LMD393359 LVZ393329:LVZ393359 MFV393329:MFV393359 MPR393329:MPR393359 MZN393329:MZN393359 NJJ393329:NJJ393359 NTF393329:NTF393359 ODB393329:ODB393359 OMX393329:OMX393359 OWT393329:OWT393359 PGP393329:PGP393359 PQL393329:PQL393359 QAH393329:QAH393359 QKD393329:QKD393359 QTZ393329:QTZ393359 RDV393329:RDV393359 RNR393329:RNR393359 RXN393329:RXN393359 SHJ393329:SHJ393359 SRF393329:SRF393359 TBB393329:TBB393359 TKX393329:TKX393359 TUT393329:TUT393359 UEP393329:UEP393359 UOL393329:UOL393359 UYH393329:UYH393359 VID393329:VID393359 VRZ393329:VRZ393359 WBV393329:WBV393359 WLR393329:WLR393359 WVN393329:WVN393359 F458865:F458895 JB458865:JB458895 SX458865:SX458895 ACT458865:ACT458895 AMP458865:AMP458895 AWL458865:AWL458895 BGH458865:BGH458895 BQD458865:BQD458895 BZZ458865:BZZ458895 CJV458865:CJV458895 CTR458865:CTR458895 DDN458865:DDN458895 DNJ458865:DNJ458895 DXF458865:DXF458895 EHB458865:EHB458895 EQX458865:EQX458895 FAT458865:FAT458895 FKP458865:FKP458895 FUL458865:FUL458895 GEH458865:GEH458895 GOD458865:GOD458895 GXZ458865:GXZ458895 HHV458865:HHV458895 HRR458865:HRR458895 IBN458865:IBN458895 ILJ458865:ILJ458895 IVF458865:IVF458895 JFB458865:JFB458895 JOX458865:JOX458895 JYT458865:JYT458895 KIP458865:KIP458895 KSL458865:KSL458895 LCH458865:LCH458895 LMD458865:LMD458895 LVZ458865:LVZ458895 MFV458865:MFV458895 MPR458865:MPR458895 MZN458865:MZN458895 NJJ458865:NJJ458895 NTF458865:NTF458895 ODB458865:ODB458895 OMX458865:OMX458895 OWT458865:OWT458895 PGP458865:PGP458895 PQL458865:PQL458895 QAH458865:QAH458895 QKD458865:QKD458895 QTZ458865:QTZ458895 RDV458865:RDV458895 RNR458865:RNR458895 RXN458865:RXN458895 SHJ458865:SHJ458895 SRF458865:SRF458895 TBB458865:TBB458895 TKX458865:TKX458895 TUT458865:TUT458895 UEP458865:UEP458895 UOL458865:UOL458895 UYH458865:UYH458895 VID458865:VID458895 VRZ458865:VRZ458895 WBV458865:WBV458895 WLR458865:WLR458895 WVN458865:WVN458895 F524401:F524431 JB524401:JB524431 SX524401:SX524431 ACT524401:ACT524431 AMP524401:AMP524431 AWL524401:AWL524431 BGH524401:BGH524431 BQD524401:BQD524431 BZZ524401:BZZ524431 CJV524401:CJV524431 CTR524401:CTR524431 DDN524401:DDN524431 DNJ524401:DNJ524431 DXF524401:DXF524431 EHB524401:EHB524431 EQX524401:EQX524431 FAT524401:FAT524431 FKP524401:FKP524431 FUL524401:FUL524431 GEH524401:GEH524431 GOD524401:GOD524431 GXZ524401:GXZ524431 HHV524401:HHV524431 HRR524401:HRR524431 IBN524401:IBN524431 ILJ524401:ILJ524431 IVF524401:IVF524431 JFB524401:JFB524431 JOX524401:JOX524431 JYT524401:JYT524431 KIP524401:KIP524431 KSL524401:KSL524431 LCH524401:LCH524431 LMD524401:LMD524431 LVZ524401:LVZ524431 MFV524401:MFV524431 MPR524401:MPR524431 MZN524401:MZN524431 NJJ524401:NJJ524431 NTF524401:NTF524431 ODB524401:ODB524431 OMX524401:OMX524431 OWT524401:OWT524431 PGP524401:PGP524431 PQL524401:PQL524431 QAH524401:QAH524431 QKD524401:QKD524431 QTZ524401:QTZ524431 RDV524401:RDV524431 RNR524401:RNR524431 RXN524401:RXN524431 SHJ524401:SHJ524431 SRF524401:SRF524431 TBB524401:TBB524431 TKX524401:TKX524431 TUT524401:TUT524431 UEP524401:UEP524431 UOL524401:UOL524431 UYH524401:UYH524431 VID524401:VID524431 VRZ524401:VRZ524431 WBV524401:WBV524431 WLR524401:WLR524431 WVN524401:WVN524431 F589937:F589967 JB589937:JB589967 SX589937:SX589967 ACT589937:ACT589967 AMP589937:AMP589967 AWL589937:AWL589967 BGH589937:BGH589967 BQD589937:BQD589967 BZZ589937:BZZ589967 CJV589937:CJV589967 CTR589937:CTR589967 DDN589937:DDN589967 DNJ589937:DNJ589967 DXF589937:DXF589967 EHB589937:EHB589967 EQX589937:EQX589967 FAT589937:FAT589967 FKP589937:FKP589967 FUL589937:FUL589967 GEH589937:GEH589967 GOD589937:GOD589967 GXZ589937:GXZ589967 HHV589937:HHV589967 HRR589937:HRR589967 IBN589937:IBN589967 ILJ589937:ILJ589967 IVF589937:IVF589967 JFB589937:JFB589967 JOX589937:JOX589967 JYT589937:JYT589967 KIP589937:KIP589967 KSL589937:KSL589967 LCH589937:LCH589967 LMD589937:LMD589967 LVZ589937:LVZ589967 MFV589937:MFV589967 MPR589937:MPR589967 MZN589937:MZN589967 NJJ589937:NJJ589967 NTF589937:NTF589967 ODB589937:ODB589967 OMX589937:OMX589967 OWT589937:OWT589967 PGP589937:PGP589967 PQL589937:PQL589967 QAH589937:QAH589967 QKD589937:QKD589967 QTZ589937:QTZ589967 RDV589937:RDV589967 RNR589937:RNR589967 RXN589937:RXN589967 SHJ589937:SHJ589967 SRF589937:SRF589967 TBB589937:TBB589967 TKX589937:TKX589967 TUT589937:TUT589967 UEP589937:UEP589967 UOL589937:UOL589967 UYH589937:UYH589967 VID589937:VID589967 VRZ589937:VRZ589967 WBV589937:WBV589967 WLR589937:WLR589967 WVN589937:WVN589967 F655473:F655503 JB655473:JB655503 SX655473:SX655503 ACT655473:ACT655503 AMP655473:AMP655503 AWL655473:AWL655503 BGH655473:BGH655503 BQD655473:BQD655503 BZZ655473:BZZ655503 CJV655473:CJV655503 CTR655473:CTR655503 DDN655473:DDN655503 DNJ655473:DNJ655503 DXF655473:DXF655503 EHB655473:EHB655503 EQX655473:EQX655503 FAT655473:FAT655503 FKP655473:FKP655503 FUL655473:FUL655503 GEH655473:GEH655503 GOD655473:GOD655503 GXZ655473:GXZ655503 HHV655473:HHV655503 HRR655473:HRR655503 IBN655473:IBN655503 ILJ655473:ILJ655503 IVF655473:IVF655503 JFB655473:JFB655503 JOX655473:JOX655503 JYT655473:JYT655503 KIP655473:KIP655503 KSL655473:KSL655503 LCH655473:LCH655503 LMD655473:LMD655503 LVZ655473:LVZ655503 MFV655473:MFV655503 MPR655473:MPR655503 MZN655473:MZN655503 NJJ655473:NJJ655503 NTF655473:NTF655503 ODB655473:ODB655503 OMX655473:OMX655503 OWT655473:OWT655503 PGP655473:PGP655503 PQL655473:PQL655503 QAH655473:QAH655503 QKD655473:QKD655503 QTZ655473:QTZ655503 RDV655473:RDV655503 RNR655473:RNR655503 RXN655473:RXN655503 SHJ655473:SHJ655503 SRF655473:SRF655503 TBB655473:TBB655503 TKX655473:TKX655503 TUT655473:TUT655503 UEP655473:UEP655503 UOL655473:UOL655503 UYH655473:UYH655503 VID655473:VID655503 VRZ655473:VRZ655503 WBV655473:WBV655503 WLR655473:WLR655503 WVN655473:WVN655503 F721009:F721039 JB721009:JB721039 SX721009:SX721039 ACT721009:ACT721039 AMP721009:AMP721039 AWL721009:AWL721039 BGH721009:BGH721039 BQD721009:BQD721039 BZZ721009:BZZ721039 CJV721009:CJV721039 CTR721009:CTR721039 DDN721009:DDN721039 DNJ721009:DNJ721039 DXF721009:DXF721039 EHB721009:EHB721039 EQX721009:EQX721039 FAT721009:FAT721039 FKP721009:FKP721039 FUL721009:FUL721039 GEH721009:GEH721039 GOD721009:GOD721039 GXZ721009:GXZ721039 HHV721009:HHV721039 HRR721009:HRR721039 IBN721009:IBN721039 ILJ721009:ILJ721039 IVF721009:IVF721039 JFB721009:JFB721039 JOX721009:JOX721039 JYT721009:JYT721039 KIP721009:KIP721039 KSL721009:KSL721039 LCH721009:LCH721039 LMD721009:LMD721039 LVZ721009:LVZ721039 MFV721009:MFV721039 MPR721009:MPR721039 MZN721009:MZN721039 NJJ721009:NJJ721039 NTF721009:NTF721039 ODB721009:ODB721039 OMX721009:OMX721039 OWT721009:OWT721039 PGP721009:PGP721039 PQL721009:PQL721039 QAH721009:QAH721039 QKD721009:QKD721039 QTZ721009:QTZ721039 RDV721009:RDV721039 RNR721009:RNR721039 RXN721009:RXN721039 SHJ721009:SHJ721039 SRF721009:SRF721039 TBB721009:TBB721039 TKX721009:TKX721039 TUT721009:TUT721039 UEP721009:UEP721039 UOL721009:UOL721039 UYH721009:UYH721039 VID721009:VID721039 VRZ721009:VRZ721039 WBV721009:WBV721039 WLR721009:WLR721039 WVN721009:WVN721039 F786545:F786575 JB786545:JB786575 SX786545:SX786575 ACT786545:ACT786575 AMP786545:AMP786575 AWL786545:AWL786575 BGH786545:BGH786575 BQD786545:BQD786575 BZZ786545:BZZ786575 CJV786545:CJV786575 CTR786545:CTR786575 DDN786545:DDN786575 DNJ786545:DNJ786575 DXF786545:DXF786575 EHB786545:EHB786575 EQX786545:EQX786575 FAT786545:FAT786575 FKP786545:FKP786575 FUL786545:FUL786575 GEH786545:GEH786575 GOD786545:GOD786575 GXZ786545:GXZ786575 HHV786545:HHV786575 HRR786545:HRR786575 IBN786545:IBN786575 ILJ786545:ILJ786575 IVF786545:IVF786575 JFB786545:JFB786575 JOX786545:JOX786575 JYT786545:JYT786575 KIP786545:KIP786575 KSL786545:KSL786575 LCH786545:LCH786575 LMD786545:LMD786575 LVZ786545:LVZ786575 MFV786545:MFV786575 MPR786545:MPR786575 MZN786545:MZN786575 NJJ786545:NJJ786575 NTF786545:NTF786575 ODB786545:ODB786575 OMX786545:OMX786575 OWT786545:OWT786575 PGP786545:PGP786575 PQL786545:PQL786575 QAH786545:QAH786575 QKD786545:QKD786575 QTZ786545:QTZ786575 RDV786545:RDV786575 RNR786545:RNR786575 RXN786545:RXN786575 SHJ786545:SHJ786575 SRF786545:SRF786575 TBB786545:TBB786575 TKX786545:TKX786575 TUT786545:TUT786575 UEP786545:UEP786575 UOL786545:UOL786575 UYH786545:UYH786575 VID786545:VID786575 VRZ786545:VRZ786575 WBV786545:WBV786575 WLR786545:WLR786575 WVN786545:WVN786575 F852081:F852111 JB852081:JB852111 SX852081:SX852111 ACT852081:ACT852111 AMP852081:AMP852111 AWL852081:AWL852111 BGH852081:BGH852111 BQD852081:BQD852111 BZZ852081:BZZ852111 CJV852081:CJV852111 CTR852081:CTR852111 DDN852081:DDN852111 DNJ852081:DNJ852111 DXF852081:DXF852111 EHB852081:EHB852111 EQX852081:EQX852111 FAT852081:FAT852111 FKP852081:FKP852111 FUL852081:FUL852111 GEH852081:GEH852111 GOD852081:GOD852111 GXZ852081:GXZ852111 HHV852081:HHV852111 HRR852081:HRR852111 IBN852081:IBN852111 ILJ852081:ILJ852111 IVF852081:IVF852111 JFB852081:JFB852111 JOX852081:JOX852111 JYT852081:JYT852111 KIP852081:KIP852111 KSL852081:KSL852111 LCH852081:LCH852111 LMD852081:LMD852111 LVZ852081:LVZ852111 MFV852081:MFV852111 MPR852081:MPR852111 MZN852081:MZN852111 NJJ852081:NJJ852111 NTF852081:NTF852111 ODB852081:ODB852111 OMX852081:OMX852111 OWT852081:OWT852111 PGP852081:PGP852111 PQL852081:PQL852111 QAH852081:QAH852111 QKD852081:QKD852111 QTZ852081:QTZ852111 RDV852081:RDV852111 RNR852081:RNR852111 RXN852081:RXN852111 SHJ852081:SHJ852111 SRF852081:SRF852111 TBB852081:TBB852111 TKX852081:TKX852111 TUT852081:TUT852111 UEP852081:UEP852111 UOL852081:UOL852111 UYH852081:UYH852111 VID852081:VID852111 VRZ852081:VRZ852111 WBV852081:WBV852111 WLR852081:WLR852111 WVN852081:WVN852111 F917617:F917647 JB917617:JB917647 SX917617:SX917647 ACT917617:ACT917647 AMP917617:AMP917647 AWL917617:AWL917647 BGH917617:BGH917647 BQD917617:BQD917647 BZZ917617:BZZ917647 CJV917617:CJV917647 CTR917617:CTR917647 DDN917617:DDN917647 DNJ917617:DNJ917647 DXF917617:DXF917647 EHB917617:EHB917647 EQX917617:EQX917647 FAT917617:FAT917647 FKP917617:FKP917647 FUL917617:FUL917647 GEH917617:GEH917647 GOD917617:GOD917647 GXZ917617:GXZ917647 HHV917617:HHV917647 HRR917617:HRR917647 IBN917617:IBN917647 ILJ917617:ILJ917647 IVF917617:IVF917647 JFB917617:JFB917647 JOX917617:JOX917647 JYT917617:JYT917647 KIP917617:KIP917647 KSL917617:KSL917647 LCH917617:LCH917647 LMD917617:LMD917647 LVZ917617:LVZ917647 MFV917617:MFV917647 MPR917617:MPR917647 MZN917617:MZN917647 NJJ917617:NJJ917647 NTF917617:NTF917647 ODB917617:ODB917647 OMX917617:OMX917647 OWT917617:OWT917647 PGP917617:PGP917647 PQL917617:PQL917647 QAH917617:QAH917647 QKD917617:QKD917647 QTZ917617:QTZ917647 RDV917617:RDV917647 RNR917617:RNR917647 RXN917617:RXN917647 SHJ917617:SHJ917647 SRF917617:SRF917647 TBB917617:TBB917647 TKX917617:TKX917647 TUT917617:TUT917647 UEP917617:UEP917647 UOL917617:UOL917647 UYH917617:UYH917647 VID917617:VID917647 VRZ917617:VRZ917647 WBV917617:WBV917647 WLR917617:WLR917647 WVN917617:WVN917647 F983153:F983183 JB983153:JB983183 SX983153:SX983183 ACT983153:ACT983183 AMP983153:AMP983183 AWL983153:AWL983183 BGH983153:BGH983183 BQD983153:BQD983183 BZZ983153:BZZ983183 CJV983153:CJV983183 CTR983153:CTR983183 DDN983153:DDN983183 DNJ983153:DNJ983183 DXF983153:DXF983183 EHB983153:EHB983183 EQX983153:EQX983183 FAT983153:FAT983183 FKP983153:FKP983183 FUL983153:FUL983183 GEH983153:GEH983183 GOD983153:GOD983183 GXZ983153:GXZ983183 HHV983153:HHV983183 HRR983153:HRR983183 IBN983153:IBN983183 ILJ983153:ILJ983183 IVF983153:IVF983183 JFB983153:JFB983183 JOX983153:JOX983183 JYT983153:JYT983183 KIP983153:KIP983183 KSL983153:KSL983183 LCH983153:LCH983183 LMD983153:LMD983183 LVZ983153:LVZ983183 MFV983153:MFV983183 MPR983153:MPR983183 MZN983153:MZN983183 NJJ983153:NJJ983183 NTF983153:NTF983183 ODB983153:ODB983183 OMX983153:OMX983183 OWT983153:OWT983183 PGP983153:PGP983183 PQL983153:PQL983183 QAH983153:QAH983183 QKD983153:QKD983183 QTZ983153:QTZ983183 RDV983153:RDV983183 RNR983153:RNR983183 RXN983153:RXN983183 SHJ983153:SHJ983183 SRF983153:SRF983183 TBB983153:TBB983183 TKX983153:TKX983183 TUT983153:TUT983183 UEP983153:UEP983183 UOL983153:UOL983183 UYH983153:UYH983183 VID983153:VID983183 VRZ983153:VRZ983183 WBV983153:WBV983183 WLR983153:WLR983183 WVN983153:WVN983183 H113:H143 JD113:JD143 SZ113:SZ143 ACV113:ACV143 AMR113:AMR143 AWN113:AWN143 BGJ113:BGJ143 BQF113:BQF143 CAB113:CAB143 CJX113:CJX143 CTT113:CTT143 DDP113:DDP143 DNL113:DNL143 DXH113:DXH143 EHD113:EHD143 EQZ113:EQZ143 FAV113:FAV143 FKR113:FKR143 FUN113:FUN143 GEJ113:GEJ143 GOF113:GOF143 GYB113:GYB143 HHX113:HHX143 HRT113:HRT143 IBP113:IBP143 ILL113:ILL143 IVH113:IVH143 JFD113:JFD143 JOZ113:JOZ143 JYV113:JYV143 KIR113:KIR143 KSN113:KSN143 LCJ113:LCJ143 LMF113:LMF143 LWB113:LWB143 MFX113:MFX143 MPT113:MPT143 MZP113:MZP143 NJL113:NJL143 NTH113:NTH143 ODD113:ODD143 OMZ113:OMZ143 OWV113:OWV143 PGR113:PGR143 PQN113:PQN143 QAJ113:QAJ143 QKF113:QKF143 QUB113:QUB143 RDX113:RDX143 RNT113:RNT143 RXP113:RXP143 SHL113:SHL143 SRH113:SRH143 TBD113:TBD143 TKZ113:TKZ143 TUV113:TUV143 UER113:UER143 UON113:UON143 UYJ113:UYJ143 VIF113:VIF143 VSB113:VSB143 WBX113:WBX143 WLT113:WLT143 WVP113:WVP143 H65649:H65679 JD65649:JD65679 SZ65649:SZ65679 ACV65649:ACV65679 AMR65649:AMR65679 AWN65649:AWN65679 BGJ65649:BGJ65679 BQF65649:BQF65679 CAB65649:CAB65679 CJX65649:CJX65679 CTT65649:CTT65679 DDP65649:DDP65679 DNL65649:DNL65679 DXH65649:DXH65679 EHD65649:EHD65679 EQZ65649:EQZ65679 FAV65649:FAV65679 FKR65649:FKR65679 FUN65649:FUN65679 GEJ65649:GEJ65679 GOF65649:GOF65679 GYB65649:GYB65679 HHX65649:HHX65679 HRT65649:HRT65679 IBP65649:IBP65679 ILL65649:ILL65679 IVH65649:IVH65679 JFD65649:JFD65679 JOZ65649:JOZ65679 JYV65649:JYV65679 KIR65649:KIR65679 KSN65649:KSN65679 LCJ65649:LCJ65679 LMF65649:LMF65679 LWB65649:LWB65679 MFX65649:MFX65679 MPT65649:MPT65679 MZP65649:MZP65679 NJL65649:NJL65679 NTH65649:NTH65679 ODD65649:ODD65679 OMZ65649:OMZ65679 OWV65649:OWV65679 PGR65649:PGR65679 PQN65649:PQN65679 QAJ65649:QAJ65679 QKF65649:QKF65679 QUB65649:QUB65679 RDX65649:RDX65679 RNT65649:RNT65679 RXP65649:RXP65679 SHL65649:SHL65679 SRH65649:SRH65679 TBD65649:TBD65679 TKZ65649:TKZ65679 TUV65649:TUV65679 UER65649:UER65679 UON65649:UON65679 UYJ65649:UYJ65679 VIF65649:VIF65679 VSB65649:VSB65679 WBX65649:WBX65679 WLT65649:WLT65679 WVP65649:WVP65679 H131185:H131215 JD131185:JD131215 SZ131185:SZ131215 ACV131185:ACV131215 AMR131185:AMR131215 AWN131185:AWN131215 BGJ131185:BGJ131215 BQF131185:BQF131215 CAB131185:CAB131215 CJX131185:CJX131215 CTT131185:CTT131215 DDP131185:DDP131215 DNL131185:DNL131215 DXH131185:DXH131215 EHD131185:EHD131215 EQZ131185:EQZ131215 FAV131185:FAV131215 FKR131185:FKR131215 FUN131185:FUN131215 GEJ131185:GEJ131215 GOF131185:GOF131215 GYB131185:GYB131215 HHX131185:HHX131215 HRT131185:HRT131215 IBP131185:IBP131215 ILL131185:ILL131215 IVH131185:IVH131215 JFD131185:JFD131215 JOZ131185:JOZ131215 JYV131185:JYV131215 KIR131185:KIR131215 KSN131185:KSN131215 LCJ131185:LCJ131215 LMF131185:LMF131215 LWB131185:LWB131215 MFX131185:MFX131215 MPT131185:MPT131215 MZP131185:MZP131215 NJL131185:NJL131215 NTH131185:NTH131215 ODD131185:ODD131215 OMZ131185:OMZ131215 OWV131185:OWV131215 PGR131185:PGR131215 PQN131185:PQN131215 QAJ131185:QAJ131215 QKF131185:QKF131215 QUB131185:QUB131215 RDX131185:RDX131215 RNT131185:RNT131215 RXP131185:RXP131215 SHL131185:SHL131215 SRH131185:SRH131215 TBD131185:TBD131215 TKZ131185:TKZ131215 TUV131185:TUV131215 UER131185:UER131215 UON131185:UON131215 UYJ131185:UYJ131215 VIF131185:VIF131215 VSB131185:VSB131215 WBX131185:WBX131215 WLT131185:WLT131215 WVP131185:WVP131215 H196721:H196751 JD196721:JD196751 SZ196721:SZ196751 ACV196721:ACV196751 AMR196721:AMR196751 AWN196721:AWN196751 BGJ196721:BGJ196751 BQF196721:BQF196751 CAB196721:CAB196751 CJX196721:CJX196751 CTT196721:CTT196751 DDP196721:DDP196751 DNL196721:DNL196751 DXH196721:DXH196751 EHD196721:EHD196751 EQZ196721:EQZ196751 FAV196721:FAV196751 FKR196721:FKR196751 FUN196721:FUN196751 GEJ196721:GEJ196751 GOF196721:GOF196751 GYB196721:GYB196751 HHX196721:HHX196751 HRT196721:HRT196751 IBP196721:IBP196751 ILL196721:ILL196751 IVH196721:IVH196751 JFD196721:JFD196751 JOZ196721:JOZ196751 JYV196721:JYV196751 KIR196721:KIR196751 KSN196721:KSN196751 LCJ196721:LCJ196751 LMF196721:LMF196751 LWB196721:LWB196751 MFX196721:MFX196751 MPT196721:MPT196751 MZP196721:MZP196751 NJL196721:NJL196751 NTH196721:NTH196751 ODD196721:ODD196751 OMZ196721:OMZ196751 OWV196721:OWV196751 PGR196721:PGR196751 PQN196721:PQN196751 QAJ196721:QAJ196751 QKF196721:QKF196751 QUB196721:QUB196751 RDX196721:RDX196751 RNT196721:RNT196751 RXP196721:RXP196751 SHL196721:SHL196751 SRH196721:SRH196751 TBD196721:TBD196751 TKZ196721:TKZ196751 TUV196721:TUV196751 UER196721:UER196751 UON196721:UON196751 UYJ196721:UYJ196751 VIF196721:VIF196751 VSB196721:VSB196751 WBX196721:WBX196751 WLT196721:WLT196751 WVP196721:WVP196751 H262257:H262287 JD262257:JD262287 SZ262257:SZ262287 ACV262257:ACV262287 AMR262257:AMR262287 AWN262257:AWN262287 BGJ262257:BGJ262287 BQF262257:BQF262287 CAB262257:CAB262287 CJX262257:CJX262287 CTT262257:CTT262287 DDP262257:DDP262287 DNL262257:DNL262287 DXH262257:DXH262287 EHD262257:EHD262287 EQZ262257:EQZ262287 FAV262257:FAV262287 FKR262257:FKR262287 FUN262257:FUN262287 GEJ262257:GEJ262287 GOF262257:GOF262287 GYB262257:GYB262287 HHX262257:HHX262287 HRT262257:HRT262287 IBP262257:IBP262287 ILL262257:ILL262287 IVH262257:IVH262287 JFD262257:JFD262287 JOZ262257:JOZ262287 JYV262257:JYV262287 KIR262257:KIR262287 KSN262257:KSN262287 LCJ262257:LCJ262287 LMF262257:LMF262287 LWB262257:LWB262287 MFX262257:MFX262287 MPT262257:MPT262287 MZP262257:MZP262287 NJL262257:NJL262287 NTH262257:NTH262287 ODD262257:ODD262287 OMZ262257:OMZ262287 OWV262257:OWV262287 PGR262257:PGR262287 PQN262257:PQN262287 QAJ262257:QAJ262287 QKF262257:QKF262287 QUB262257:QUB262287 RDX262257:RDX262287 RNT262257:RNT262287 RXP262257:RXP262287 SHL262257:SHL262287 SRH262257:SRH262287 TBD262257:TBD262287 TKZ262257:TKZ262287 TUV262257:TUV262287 UER262257:UER262287 UON262257:UON262287 UYJ262257:UYJ262287 VIF262257:VIF262287 VSB262257:VSB262287 WBX262257:WBX262287 WLT262257:WLT262287 WVP262257:WVP262287 H327793:H327823 JD327793:JD327823 SZ327793:SZ327823 ACV327793:ACV327823 AMR327793:AMR327823 AWN327793:AWN327823 BGJ327793:BGJ327823 BQF327793:BQF327823 CAB327793:CAB327823 CJX327793:CJX327823 CTT327793:CTT327823 DDP327793:DDP327823 DNL327793:DNL327823 DXH327793:DXH327823 EHD327793:EHD327823 EQZ327793:EQZ327823 FAV327793:FAV327823 FKR327793:FKR327823 FUN327793:FUN327823 GEJ327793:GEJ327823 GOF327793:GOF327823 GYB327793:GYB327823 HHX327793:HHX327823 HRT327793:HRT327823 IBP327793:IBP327823 ILL327793:ILL327823 IVH327793:IVH327823 JFD327793:JFD327823 JOZ327793:JOZ327823 JYV327793:JYV327823 KIR327793:KIR327823 KSN327793:KSN327823 LCJ327793:LCJ327823 LMF327793:LMF327823 LWB327793:LWB327823 MFX327793:MFX327823 MPT327793:MPT327823 MZP327793:MZP327823 NJL327793:NJL327823 NTH327793:NTH327823 ODD327793:ODD327823 OMZ327793:OMZ327823 OWV327793:OWV327823 PGR327793:PGR327823 PQN327793:PQN327823 QAJ327793:QAJ327823 QKF327793:QKF327823 QUB327793:QUB327823 RDX327793:RDX327823 RNT327793:RNT327823 RXP327793:RXP327823 SHL327793:SHL327823 SRH327793:SRH327823 TBD327793:TBD327823 TKZ327793:TKZ327823 TUV327793:TUV327823 UER327793:UER327823 UON327793:UON327823 UYJ327793:UYJ327823 VIF327793:VIF327823 VSB327793:VSB327823 WBX327793:WBX327823 WLT327793:WLT327823 WVP327793:WVP327823 H393329:H393359 JD393329:JD393359 SZ393329:SZ393359 ACV393329:ACV393359 AMR393329:AMR393359 AWN393329:AWN393359 BGJ393329:BGJ393359 BQF393329:BQF393359 CAB393329:CAB393359 CJX393329:CJX393359 CTT393329:CTT393359 DDP393329:DDP393359 DNL393329:DNL393359 DXH393329:DXH393359 EHD393329:EHD393359 EQZ393329:EQZ393359 FAV393329:FAV393359 FKR393329:FKR393359 FUN393329:FUN393359 GEJ393329:GEJ393359 GOF393329:GOF393359 GYB393329:GYB393359 HHX393329:HHX393359 HRT393329:HRT393359 IBP393329:IBP393359 ILL393329:ILL393359 IVH393329:IVH393359 JFD393329:JFD393359 JOZ393329:JOZ393359 JYV393329:JYV393359 KIR393329:KIR393359 KSN393329:KSN393359 LCJ393329:LCJ393359 LMF393329:LMF393359 LWB393329:LWB393359 MFX393329:MFX393359 MPT393329:MPT393359 MZP393329:MZP393359 NJL393329:NJL393359 NTH393329:NTH393359 ODD393329:ODD393359 OMZ393329:OMZ393359 OWV393329:OWV393359 PGR393329:PGR393359 PQN393329:PQN393359 QAJ393329:QAJ393359 QKF393329:QKF393359 QUB393329:QUB393359 RDX393329:RDX393359 RNT393329:RNT393359 RXP393329:RXP393359 SHL393329:SHL393359 SRH393329:SRH393359 TBD393329:TBD393359 TKZ393329:TKZ393359 TUV393329:TUV393359 UER393329:UER393359 UON393329:UON393359 UYJ393329:UYJ393359 VIF393329:VIF393359 VSB393329:VSB393359 WBX393329:WBX393359 WLT393329:WLT393359 WVP393329:WVP393359 H458865:H458895 JD458865:JD458895 SZ458865:SZ458895 ACV458865:ACV458895 AMR458865:AMR458895 AWN458865:AWN458895 BGJ458865:BGJ458895 BQF458865:BQF458895 CAB458865:CAB458895 CJX458865:CJX458895 CTT458865:CTT458895 DDP458865:DDP458895 DNL458865:DNL458895 DXH458865:DXH458895 EHD458865:EHD458895 EQZ458865:EQZ458895 FAV458865:FAV458895 FKR458865:FKR458895 FUN458865:FUN458895 GEJ458865:GEJ458895 GOF458865:GOF458895 GYB458865:GYB458895 HHX458865:HHX458895 HRT458865:HRT458895 IBP458865:IBP458895 ILL458865:ILL458895 IVH458865:IVH458895 JFD458865:JFD458895 JOZ458865:JOZ458895 JYV458865:JYV458895 KIR458865:KIR458895 KSN458865:KSN458895 LCJ458865:LCJ458895 LMF458865:LMF458895 LWB458865:LWB458895 MFX458865:MFX458895 MPT458865:MPT458895 MZP458865:MZP458895 NJL458865:NJL458895 NTH458865:NTH458895 ODD458865:ODD458895 OMZ458865:OMZ458895 OWV458865:OWV458895 PGR458865:PGR458895 PQN458865:PQN458895 QAJ458865:QAJ458895 QKF458865:QKF458895 QUB458865:QUB458895 RDX458865:RDX458895 RNT458865:RNT458895 RXP458865:RXP458895 SHL458865:SHL458895 SRH458865:SRH458895 TBD458865:TBD458895 TKZ458865:TKZ458895 TUV458865:TUV458895 UER458865:UER458895 UON458865:UON458895 UYJ458865:UYJ458895 VIF458865:VIF458895 VSB458865:VSB458895 WBX458865:WBX458895 WLT458865:WLT458895 WVP458865:WVP458895 H524401:H524431 JD524401:JD524431 SZ524401:SZ524431 ACV524401:ACV524431 AMR524401:AMR524431 AWN524401:AWN524431 BGJ524401:BGJ524431 BQF524401:BQF524431 CAB524401:CAB524431 CJX524401:CJX524431 CTT524401:CTT524431 DDP524401:DDP524431 DNL524401:DNL524431 DXH524401:DXH524431 EHD524401:EHD524431 EQZ524401:EQZ524431 FAV524401:FAV524431 FKR524401:FKR524431 FUN524401:FUN524431 GEJ524401:GEJ524431 GOF524401:GOF524431 GYB524401:GYB524431 HHX524401:HHX524431 HRT524401:HRT524431 IBP524401:IBP524431 ILL524401:ILL524431 IVH524401:IVH524431 JFD524401:JFD524431 JOZ524401:JOZ524431 JYV524401:JYV524431 KIR524401:KIR524431 KSN524401:KSN524431 LCJ524401:LCJ524431 LMF524401:LMF524431 LWB524401:LWB524431 MFX524401:MFX524431 MPT524401:MPT524431 MZP524401:MZP524431 NJL524401:NJL524431 NTH524401:NTH524431 ODD524401:ODD524431 OMZ524401:OMZ524431 OWV524401:OWV524431 PGR524401:PGR524431 PQN524401:PQN524431 QAJ524401:QAJ524431 QKF524401:QKF524431 QUB524401:QUB524431 RDX524401:RDX524431 RNT524401:RNT524431 RXP524401:RXP524431 SHL524401:SHL524431 SRH524401:SRH524431 TBD524401:TBD524431 TKZ524401:TKZ524431 TUV524401:TUV524431 UER524401:UER524431 UON524401:UON524431 UYJ524401:UYJ524431 VIF524401:VIF524431 VSB524401:VSB524431 WBX524401:WBX524431 WLT524401:WLT524431 WVP524401:WVP524431 H589937:H589967 JD589937:JD589967 SZ589937:SZ589967 ACV589937:ACV589967 AMR589937:AMR589967 AWN589937:AWN589967 BGJ589937:BGJ589967 BQF589937:BQF589967 CAB589937:CAB589967 CJX589937:CJX589967 CTT589937:CTT589967 DDP589937:DDP589967 DNL589937:DNL589967 DXH589937:DXH589967 EHD589937:EHD589967 EQZ589937:EQZ589967 FAV589937:FAV589967 FKR589937:FKR589967 FUN589937:FUN589967 GEJ589937:GEJ589967 GOF589937:GOF589967 GYB589937:GYB589967 HHX589937:HHX589967 HRT589937:HRT589967 IBP589937:IBP589967 ILL589937:ILL589967 IVH589937:IVH589967 JFD589937:JFD589967 JOZ589937:JOZ589967 JYV589937:JYV589967 KIR589937:KIR589967 KSN589937:KSN589967 LCJ589937:LCJ589967 LMF589937:LMF589967 LWB589937:LWB589967 MFX589937:MFX589967 MPT589937:MPT589967 MZP589937:MZP589967 NJL589937:NJL589967 NTH589937:NTH589967 ODD589937:ODD589967 OMZ589937:OMZ589967 OWV589937:OWV589967 PGR589937:PGR589967 PQN589937:PQN589967 QAJ589937:QAJ589967 QKF589937:QKF589967 QUB589937:QUB589967 RDX589937:RDX589967 RNT589937:RNT589967 RXP589937:RXP589967 SHL589937:SHL589967 SRH589937:SRH589967 TBD589937:TBD589967 TKZ589937:TKZ589967 TUV589937:TUV589967 UER589937:UER589967 UON589937:UON589967 UYJ589937:UYJ589967 VIF589937:VIF589967 VSB589937:VSB589967 WBX589937:WBX589967 WLT589937:WLT589967 WVP589937:WVP589967 H655473:H655503 JD655473:JD655503 SZ655473:SZ655503 ACV655473:ACV655503 AMR655473:AMR655503 AWN655473:AWN655503 BGJ655473:BGJ655503 BQF655473:BQF655503 CAB655473:CAB655503 CJX655473:CJX655503 CTT655473:CTT655503 DDP655473:DDP655503 DNL655473:DNL655503 DXH655473:DXH655503 EHD655473:EHD655503 EQZ655473:EQZ655503 FAV655473:FAV655503 FKR655473:FKR655503 FUN655473:FUN655503 GEJ655473:GEJ655503 GOF655473:GOF655503 GYB655473:GYB655503 HHX655473:HHX655503 HRT655473:HRT655503 IBP655473:IBP655503 ILL655473:ILL655503 IVH655473:IVH655503 JFD655473:JFD655503 JOZ655473:JOZ655503 JYV655473:JYV655503 KIR655473:KIR655503 KSN655473:KSN655503 LCJ655473:LCJ655503 LMF655473:LMF655503 LWB655473:LWB655503 MFX655473:MFX655503 MPT655473:MPT655503 MZP655473:MZP655503 NJL655473:NJL655503 NTH655473:NTH655503 ODD655473:ODD655503 OMZ655473:OMZ655503 OWV655473:OWV655503 PGR655473:PGR655503 PQN655473:PQN655503 QAJ655473:QAJ655503 QKF655473:QKF655503 QUB655473:QUB655503 RDX655473:RDX655503 RNT655473:RNT655503 RXP655473:RXP655503 SHL655473:SHL655503 SRH655473:SRH655503 TBD655473:TBD655503 TKZ655473:TKZ655503 TUV655473:TUV655503 UER655473:UER655503 UON655473:UON655503 UYJ655473:UYJ655503 VIF655473:VIF655503 VSB655473:VSB655503 WBX655473:WBX655503 WLT655473:WLT655503 WVP655473:WVP655503 H721009:H721039 JD721009:JD721039 SZ721009:SZ721039 ACV721009:ACV721039 AMR721009:AMR721039 AWN721009:AWN721039 BGJ721009:BGJ721039 BQF721009:BQF721039 CAB721009:CAB721039 CJX721009:CJX721039 CTT721009:CTT721039 DDP721009:DDP721039 DNL721009:DNL721039 DXH721009:DXH721039 EHD721009:EHD721039 EQZ721009:EQZ721039 FAV721009:FAV721039 FKR721009:FKR721039 FUN721009:FUN721039 GEJ721009:GEJ721039 GOF721009:GOF721039 GYB721009:GYB721039 HHX721009:HHX721039 HRT721009:HRT721039 IBP721009:IBP721039 ILL721009:ILL721039 IVH721009:IVH721039 JFD721009:JFD721039 JOZ721009:JOZ721039 JYV721009:JYV721039 KIR721009:KIR721039 KSN721009:KSN721039 LCJ721009:LCJ721039 LMF721009:LMF721039 LWB721009:LWB721039 MFX721009:MFX721039 MPT721009:MPT721039 MZP721009:MZP721039 NJL721009:NJL721039 NTH721009:NTH721039 ODD721009:ODD721039 OMZ721009:OMZ721039 OWV721009:OWV721039 PGR721009:PGR721039 PQN721009:PQN721039 QAJ721009:QAJ721039 QKF721009:QKF721039 QUB721009:QUB721039 RDX721009:RDX721039 RNT721009:RNT721039 RXP721009:RXP721039 SHL721009:SHL721039 SRH721009:SRH721039 TBD721009:TBD721039 TKZ721009:TKZ721039 TUV721009:TUV721039 UER721009:UER721039 UON721009:UON721039 UYJ721009:UYJ721039 VIF721009:VIF721039 VSB721009:VSB721039 WBX721009:WBX721039 WLT721009:WLT721039 WVP721009:WVP721039 H786545:H786575 JD786545:JD786575 SZ786545:SZ786575 ACV786545:ACV786575 AMR786545:AMR786575 AWN786545:AWN786575 BGJ786545:BGJ786575 BQF786545:BQF786575 CAB786545:CAB786575 CJX786545:CJX786575 CTT786545:CTT786575 DDP786545:DDP786575 DNL786545:DNL786575 DXH786545:DXH786575 EHD786545:EHD786575 EQZ786545:EQZ786575 FAV786545:FAV786575 FKR786545:FKR786575 FUN786545:FUN786575 GEJ786545:GEJ786575 GOF786545:GOF786575 GYB786545:GYB786575 HHX786545:HHX786575 HRT786545:HRT786575 IBP786545:IBP786575 ILL786545:ILL786575 IVH786545:IVH786575 JFD786545:JFD786575 JOZ786545:JOZ786575 JYV786545:JYV786575 KIR786545:KIR786575 KSN786545:KSN786575 LCJ786545:LCJ786575 LMF786545:LMF786575 LWB786545:LWB786575 MFX786545:MFX786575 MPT786545:MPT786575 MZP786545:MZP786575 NJL786545:NJL786575 NTH786545:NTH786575 ODD786545:ODD786575 OMZ786545:OMZ786575 OWV786545:OWV786575 PGR786545:PGR786575 PQN786545:PQN786575 QAJ786545:QAJ786575 QKF786545:QKF786575 QUB786545:QUB786575 RDX786545:RDX786575 RNT786545:RNT786575 RXP786545:RXP786575 SHL786545:SHL786575 SRH786545:SRH786575 TBD786545:TBD786575 TKZ786545:TKZ786575 TUV786545:TUV786575 UER786545:UER786575 UON786545:UON786575 UYJ786545:UYJ786575 VIF786545:VIF786575 VSB786545:VSB786575 WBX786545:WBX786575 WLT786545:WLT786575 WVP786545:WVP786575 H852081:H852111 JD852081:JD852111 SZ852081:SZ852111 ACV852081:ACV852111 AMR852081:AMR852111 AWN852081:AWN852111 BGJ852081:BGJ852111 BQF852081:BQF852111 CAB852081:CAB852111 CJX852081:CJX852111 CTT852081:CTT852111 DDP852081:DDP852111 DNL852081:DNL852111 DXH852081:DXH852111 EHD852081:EHD852111 EQZ852081:EQZ852111 FAV852081:FAV852111 FKR852081:FKR852111 FUN852081:FUN852111 GEJ852081:GEJ852111 GOF852081:GOF852111 GYB852081:GYB852111 HHX852081:HHX852111 HRT852081:HRT852111 IBP852081:IBP852111 ILL852081:ILL852111 IVH852081:IVH852111 JFD852081:JFD852111 JOZ852081:JOZ852111 JYV852081:JYV852111 KIR852081:KIR852111 KSN852081:KSN852111 LCJ852081:LCJ852111 LMF852081:LMF852111 LWB852081:LWB852111 MFX852081:MFX852111 MPT852081:MPT852111 MZP852081:MZP852111 NJL852081:NJL852111 NTH852081:NTH852111 ODD852081:ODD852111 OMZ852081:OMZ852111 OWV852081:OWV852111 PGR852081:PGR852111 PQN852081:PQN852111 QAJ852081:QAJ852111 QKF852081:QKF852111 QUB852081:QUB852111 RDX852081:RDX852111 RNT852081:RNT852111 RXP852081:RXP852111 SHL852081:SHL852111 SRH852081:SRH852111 TBD852081:TBD852111 TKZ852081:TKZ852111 TUV852081:TUV852111 UER852081:UER852111 UON852081:UON852111 UYJ852081:UYJ852111 VIF852081:VIF852111 VSB852081:VSB852111 WBX852081:WBX852111 WLT852081:WLT852111 WVP852081:WVP852111 H917617:H917647 JD917617:JD917647 SZ917617:SZ917647 ACV917617:ACV917647 AMR917617:AMR917647 AWN917617:AWN917647 BGJ917617:BGJ917647 BQF917617:BQF917647 CAB917617:CAB917647 CJX917617:CJX917647 CTT917617:CTT917647 DDP917617:DDP917647 DNL917617:DNL917647 DXH917617:DXH917647 EHD917617:EHD917647 EQZ917617:EQZ917647 FAV917617:FAV917647 FKR917617:FKR917647 FUN917617:FUN917647 GEJ917617:GEJ917647 GOF917617:GOF917647 GYB917617:GYB917647 HHX917617:HHX917647 HRT917617:HRT917647 IBP917617:IBP917647 ILL917617:ILL917647 IVH917617:IVH917647 JFD917617:JFD917647 JOZ917617:JOZ917647 JYV917617:JYV917647 KIR917617:KIR917647 KSN917617:KSN917647 LCJ917617:LCJ917647 LMF917617:LMF917647 LWB917617:LWB917647 MFX917617:MFX917647 MPT917617:MPT917647 MZP917617:MZP917647 NJL917617:NJL917647 NTH917617:NTH917647 ODD917617:ODD917647 OMZ917617:OMZ917647 OWV917617:OWV917647 PGR917617:PGR917647 PQN917617:PQN917647 QAJ917617:QAJ917647 QKF917617:QKF917647 QUB917617:QUB917647 RDX917617:RDX917647 RNT917617:RNT917647 RXP917617:RXP917647 SHL917617:SHL917647 SRH917617:SRH917647 TBD917617:TBD917647 TKZ917617:TKZ917647 TUV917617:TUV917647 UER917617:UER917647 UON917617:UON917647 UYJ917617:UYJ917647 VIF917617:VIF917647 VSB917617:VSB917647 WBX917617:WBX917647 WLT917617:WLT917647 WVP917617:WVP917647 H983153:H983183 JD983153:JD983183 SZ983153:SZ983183 ACV983153:ACV983183 AMR983153:AMR983183 AWN983153:AWN983183 BGJ983153:BGJ983183 BQF983153:BQF983183 CAB983153:CAB983183 CJX983153:CJX983183 CTT983153:CTT983183 DDP983153:DDP983183 DNL983153:DNL983183 DXH983153:DXH983183 EHD983153:EHD983183 EQZ983153:EQZ983183 FAV983153:FAV983183 FKR983153:FKR983183 FUN983153:FUN983183 GEJ983153:GEJ983183 GOF983153:GOF983183 GYB983153:GYB983183 HHX983153:HHX983183 HRT983153:HRT983183 IBP983153:IBP983183 ILL983153:ILL983183 IVH983153:IVH983183 JFD983153:JFD983183 JOZ983153:JOZ983183 JYV983153:JYV983183 KIR983153:KIR983183 KSN983153:KSN983183 LCJ983153:LCJ983183 LMF983153:LMF983183 LWB983153:LWB983183 MFX983153:MFX983183 MPT983153:MPT983183 MZP983153:MZP983183 NJL983153:NJL983183 NTH983153:NTH983183 ODD983153:ODD983183 OMZ983153:OMZ983183 OWV983153:OWV983183 PGR983153:PGR983183 PQN983153:PQN983183 QAJ983153:QAJ983183 QKF983153:QKF983183 QUB983153:QUB983183 RDX983153:RDX983183 RNT983153:RNT983183 RXP983153:RXP983183 SHL983153:SHL983183 SRH983153:SRH983183 TBD983153:TBD983183 TKZ983153:TKZ983183 TUV983153:TUV983183 UER983153:UER983183 UON983153:UON983183 UYJ983153:UYJ983183 VIF983153:VIF983183 VSB983153:VSB983183 WBX983153:WBX983183 WLT983153:WLT983183 WVP983153:WVP983183 J113:J143 JF113:JF143 TB113:TB143 ACX113:ACX143 AMT113:AMT143 AWP113:AWP143 BGL113:BGL143 BQH113:BQH143 CAD113:CAD143 CJZ113:CJZ143 CTV113:CTV143 DDR113:DDR143 DNN113:DNN143 DXJ113:DXJ143 EHF113:EHF143 ERB113:ERB143 FAX113:FAX143 FKT113:FKT143 FUP113:FUP143 GEL113:GEL143 GOH113:GOH143 GYD113:GYD143 HHZ113:HHZ143 HRV113:HRV143 IBR113:IBR143 ILN113:ILN143 IVJ113:IVJ143 JFF113:JFF143 JPB113:JPB143 JYX113:JYX143 KIT113:KIT143 KSP113:KSP143 LCL113:LCL143 LMH113:LMH143 LWD113:LWD143 MFZ113:MFZ143 MPV113:MPV143 MZR113:MZR143 NJN113:NJN143 NTJ113:NTJ143 ODF113:ODF143 ONB113:ONB143 OWX113:OWX143 PGT113:PGT143 PQP113:PQP143 QAL113:QAL143 QKH113:QKH143 QUD113:QUD143 RDZ113:RDZ143 RNV113:RNV143 RXR113:RXR143 SHN113:SHN143 SRJ113:SRJ143 TBF113:TBF143 TLB113:TLB143 TUX113:TUX143 UET113:UET143 UOP113:UOP143 UYL113:UYL143 VIH113:VIH143 VSD113:VSD143 WBZ113:WBZ143 WLV113:WLV143 WVR113:WVR143 J65649:J65679 JF65649:JF65679 TB65649:TB65679 ACX65649:ACX65679 AMT65649:AMT65679 AWP65649:AWP65679 BGL65649:BGL65679 BQH65649:BQH65679 CAD65649:CAD65679 CJZ65649:CJZ65679 CTV65649:CTV65679 DDR65649:DDR65679 DNN65649:DNN65679 DXJ65649:DXJ65679 EHF65649:EHF65679 ERB65649:ERB65679 FAX65649:FAX65679 FKT65649:FKT65679 FUP65649:FUP65679 GEL65649:GEL65679 GOH65649:GOH65679 GYD65649:GYD65679 HHZ65649:HHZ65679 HRV65649:HRV65679 IBR65649:IBR65679 ILN65649:ILN65679 IVJ65649:IVJ65679 JFF65649:JFF65679 JPB65649:JPB65679 JYX65649:JYX65679 KIT65649:KIT65679 KSP65649:KSP65679 LCL65649:LCL65679 LMH65649:LMH65679 LWD65649:LWD65679 MFZ65649:MFZ65679 MPV65649:MPV65679 MZR65649:MZR65679 NJN65649:NJN65679 NTJ65649:NTJ65679 ODF65649:ODF65679 ONB65649:ONB65679 OWX65649:OWX65679 PGT65649:PGT65679 PQP65649:PQP65679 QAL65649:QAL65679 QKH65649:QKH65679 QUD65649:QUD65679 RDZ65649:RDZ65679 RNV65649:RNV65679 RXR65649:RXR65679 SHN65649:SHN65679 SRJ65649:SRJ65679 TBF65649:TBF65679 TLB65649:TLB65679 TUX65649:TUX65679 UET65649:UET65679 UOP65649:UOP65679 UYL65649:UYL65679 VIH65649:VIH65679 VSD65649:VSD65679 WBZ65649:WBZ65679 WLV65649:WLV65679 WVR65649:WVR65679 J131185:J131215 JF131185:JF131215 TB131185:TB131215 ACX131185:ACX131215 AMT131185:AMT131215 AWP131185:AWP131215 BGL131185:BGL131215 BQH131185:BQH131215 CAD131185:CAD131215 CJZ131185:CJZ131215 CTV131185:CTV131215 DDR131185:DDR131215 DNN131185:DNN131215 DXJ131185:DXJ131215 EHF131185:EHF131215 ERB131185:ERB131215 FAX131185:FAX131215 FKT131185:FKT131215 FUP131185:FUP131215 GEL131185:GEL131215 GOH131185:GOH131215 GYD131185:GYD131215 HHZ131185:HHZ131215 HRV131185:HRV131215 IBR131185:IBR131215 ILN131185:ILN131215 IVJ131185:IVJ131215 JFF131185:JFF131215 JPB131185:JPB131215 JYX131185:JYX131215 KIT131185:KIT131215 KSP131185:KSP131215 LCL131185:LCL131215 LMH131185:LMH131215 LWD131185:LWD131215 MFZ131185:MFZ131215 MPV131185:MPV131215 MZR131185:MZR131215 NJN131185:NJN131215 NTJ131185:NTJ131215 ODF131185:ODF131215 ONB131185:ONB131215 OWX131185:OWX131215 PGT131185:PGT131215 PQP131185:PQP131215 QAL131185:QAL131215 QKH131185:QKH131215 QUD131185:QUD131215 RDZ131185:RDZ131215 RNV131185:RNV131215 RXR131185:RXR131215 SHN131185:SHN131215 SRJ131185:SRJ131215 TBF131185:TBF131215 TLB131185:TLB131215 TUX131185:TUX131215 UET131185:UET131215 UOP131185:UOP131215 UYL131185:UYL131215 VIH131185:VIH131215 VSD131185:VSD131215 WBZ131185:WBZ131215 WLV131185:WLV131215 WVR131185:WVR131215 J196721:J196751 JF196721:JF196751 TB196721:TB196751 ACX196721:ACX196751 AMT196721:AMT196751 AWP196721:AWP196751 BGL196721:BGL196751 BQH196721:BQH196751 CAD196721:CAD196751 CJZ196721:CJZ196751 CTV196721:CTV196751 DDR196721:DDR196751 DNN196721:DNN196751 DXJ196721:DXJ196751 EHF196721:EHF196751 ERB196721:ERB196751 FAX196721:FAX196751 FKT196721:FKT196751 FUP196721:FUP196751 GEL196721:GEL196751 GOH196721:GOH196751 GYD196721:GYD196751 HHZ196721:HHZ196751 HRV196721:HRV196751 IBR196721:IBR196751 ILN196721:ILN196751 IVJ196721:IVJ196751 JFF196721:JFF196751 JPB196721:JPB196751 JYX196721:JYX196751 KIT196721:KIT196751 KSP196721:KSP196751 LCL196721:LCL196751 LMH196721:LMH196751 LWD196721:LWD196751 MFZ196721:MFZ196751 MPV196721:MPV196751 MZR196721:MZR196751 NJN196721:NJN196751 NTJ196721:NTJ196751 ODF196721:ODF196751 ONB196721:ONB196751 OWX196721:OWX196751 PGT196721:PGT196751 PQP196721:PQP196751 QAL196721:QAL196751 QKH196721:QKH196751 QUD196721:QUD196751 RDZ196721:RDZ196751 RNV196721:RNV196751 RXR196721:RXR196751 SHN196721:SHN196751 SRJ196721:SRJ196751 TBF196721:TBF196751 TLB196721:TLB196751 TUX196721:TUX196751 UET196721:UET196751 UOP196721:UOP196751 UYL196721:UYL196751 VIH196721:VIH196751 VSD196721:VSD196751 WBZ196721:WBZ196751 WLV196721:WLV196751 WVR196721:WVR196751 J262257:J262287 JF262257:JF262287 TB262257:TB262287 ACX262257:ACX262287 AMT262257:AMT262287 AWP262257:AWP262287 BGL262257:BGL262287 BQH262257:BQH262287 CAD262257:CAD262287 CJZ262257:CJZ262287 CTV262257:CTV262287 DDR262257:DDR262287 DNN262257:DNN262287 DXJ262257:DXJ262287 EHF262257:EHF262287 ERB262257:ERB262287 FAX262257:FAX262287 FKT262257:FKT262287 FUP262257:FUP262287 GEL262257:GEL262287 GOH262257:GOH262287 GYD262257:GYD262287 HHZ262257:HHZ262287 HRV262257:HRV262287 IBR262257:IBR262287 ILN262257:ILN262287 IVJ262257:IVJ262287 JFF262257:JFF262287 JPB262257:JPB262287 JYX262257:JYX262287 KIT262257:KIT262287 KSP262257:KSP262287 LCL262257:LCL262287 LMH262257:LMH262287 LWD262257:LWD262287 MFZ262257:MFZ262287 MPV262257:MPV262287 MZR262257:MZR262287 NJN262257:NJN262287 NTJ262257:NTJ262287 ODF262257:ODF262287 ONB262257:ONB262287 OWX262257:OWX262287 PGT262257:PGT262287 PQP262257:PQP262287 QAL262257:QAL262287 QKH262257:QKH262287 QUD262257:QUD262287 RDZ262257:RDZ262287 RNV262257:RNV262287 RXR262257:RXR262287 SHN262257:SHN262287 SRJ262257:SRJ262287 TBF262257:TBF262287 TLB262257:TLB262287 TUX262257:TUX262287 UET262257:UET262287 UOP262257:UOP262287 UYL262257:UYL262287 VIH262257:VIH262287 VSD262257:VSD262287 WBZ262257:WBZ262287 WLV262257:WLV262287 WVR262257:WVR262287 J327793:J327823 JF327793:JF327823 TB327793:TB327823 ACX327793:ACX327823 AMT327793:AMT327823 AWP327793:AWP327823 BGL327793:BGL327823 BQH327793:BQH327823 CAD327793:CAD327823 CJZ327793:CJZ327823 CTV327793:CTV327823 DDR327793:DDR327823 DNN327793:DNN327823 DXJ327793:DXJ327823 EHF327793:EHF327823 ERB327793:ERB327823 FAX327793:FAX327823 FKT327793:FKT327823 FUP327793:FUP327823 GEL327793:GEL327823 GOH327793:GOH327823 GYD327793:GYD327823 HHZ327793:HHZ327823 HRV327793:HRV327823 IBR327793:IBR327823 ILN327793:ILN327823 IVJ327793:IVJ327823 JFF327793:JFF327823 JPB327793:JPB327823 JYX327793:JYX327823 KIT327793:KIT327823 KSP327793:KSP327823 LCL327793:LCL327823 LMH327793:LMH327823 LWD327793:LWD327823 MFZ327793:MFZ327823 MPV327793:MPV327823 MZR327793:MZR327823 NJN327793:NJN327823 NTJ327793:NTJ327823 ODF327793:ODF327823 ONB327793:ONB327823 OWX327793:OWX327823 PGT327793:PGT327823 PQP327793:PQP327823 QAL327793:QAL327823 QKH327793:QKH327823 QUD327793:QUD327823 RDZ327793:RDZ327823 RNV327793:RNV327823 RXR327793:RXR327823 SHN327793:SHN327823 SRJ327793:SRJ327823 TBF327793:TBF327823 TLB327793:TLB327823 TUX327793:TUX327823 UET327793:UET327823 UOP327793:UOP327823 UYL327793:UYL327823 VIH327793:VIH327823 VSD327793:VSD327823 WBZ327793:WBZ327823 WLV327793:WLV327823 WVR327793:WVR327823 J393329:J393359 JF393329:JF393359 TB393329:TB393359 ACX393329:ACX393359 AMT393329:AMT393359 AWP393329:AWP393359 BGL393329:BGL393359 BQH393329:BQH393359 CAD393329:CAD393359 CJZ393329:CJZ393359 CTV393329:CTV393359 DDR393329:DDR393359 DNN393329:DNN393359 DXJ393329:DXJ393359 EHF393329:EHF393359 ERB393329:ERB393359 FAX393329:FAX393359 FKT393329:FKT393359 FUP393329:FUP393359 GEL393329:GEL393359 GOH393329:GOH393359 GYD393329:GYD393359 HHZ393329:HHZ393359 HRV393329:HRV393359 IBR393329:IBR393359 ILN393329:ILN393359 IVJ393329:IVJ393359 JFF393329:JFF393359 JPB393329:JPB393359 JYX393329:JYX393359 KIT393329:KIT393359 KSP393329:KSP393359 LCL393329:LCL393359 LMH393329:LMH393359 LWD393329:LWD393359 MFZ393329:MFZ393359 MPV393329:MPV393359 MZR393329:MZR393359 NJN393329:NJN393359 NTJ393329:NTJ393359 ODF393329:ODF393359 ONB393329:ONB393359 OWX393329:OWX393359 PGT393329:PGT393359 PQP393329:PQP393359 QAL393329:QAL393359 QKH393329:QKH393359 QUD393329:QUD393359 RDZ393329:RDZ393359 RNV393329:RNV393359 RXR393329:RXR393359 SHN393329:SHN393359 SRJ393329:SRJ393359 TBF393329:TBF393359 TLB393329:TLB393359 TUX393329:TUX393359 UET393329:UET393359 UOP393329:UOP393359 UYL393329:UYL393359 VIH393329:VIH393359 VSD393329:VSD393359 WBZ393329:WBZ393359 WLV393329:WLV393359 WVR393329:WVR393359 J458865:J458895 JF458865:JF458895 TB458865:TB458895 ACX458865:ACX458895 AMT458865:AMT458895 AWP458865:AWP458895 BGL458865:BGL458895 BQH458865:BQH458895 CAD458865:CAD458895 CJZ458865:CJZ458895 CTV458865:CTV458895 DDR458865:DDR458895 DNN458865:DNN458895 DXJ458865:DXJ458895 EHF458865:EHF458895 ERB458865:ERB458895 FAX458865:FAX458895 FKT458865:FKT458895 FUP458865:FUP458895 GEL458865:GEL458895 GOH458865:GOH458895 GYD458865:GYD458895 HHZ458865:HHZ458895 HRV458865:HRV458895 IBR458865:IBR458895 ILN458865:ILN458895 IVJ458865:IVJ458895 JFF458865:JFF458895 JPB458865:JPB458895 JYX458865:JYX458895 KIT458865:KIT458895 KSP458865:KSP458895 LCL458865:LCL458895 LMH458865:LMH458895 LWD458865:LWD458895 MFZ458865:MFZ458895 MPV458865:MPV458895 MZR458865:MZR458895 NJN458865:NJN458895 NTJ458865:NTJ458895 ODF458865:ODF458895 ONB458865:ONB458895 OWX458865:OWX458895 PGT458865:PGT458895 PQP458865:PQP458895 QAL458865:QAL458895 QKH458865:QKH458895 QUD458865:QUD458895 RDZ458865:RDZ458895 RNV458865:RNV458895 RXR458865:RXR458895 SHN458865:SHN458895 SRJ458865:SRJ458895 TBF458865:TBF458895 TLB458865:TLB458895 TUX458865:TUX458895 UET458865:UET458895 UOP458865:UOP458895 UYL458865:UYL458895 VIH458865:VIH458895 VSD458865:VSD458895 WBZ458865:WBZ458895 WLV458865:WLV458895 WVR458865:WVR458895 J524401:J524431 JF524401:JF524431 TB524401:TB524431 ACX524401:ACX524431 AMT524401:AMT524431 AWP524401:AWP524431 BGL524401:BGL524431 BQH524401:BQH524431 CAD524401:CAD524431 CJZ524401:CJZ524431 CTV524401:CTV524431 DDR524401:DDR524431 DNN524401:DNN524431 DXJ524401:DXJ524431 EHF524401:EHF524431 ERB524401:ERB524431 FAX524401:FAX524431 FKT524401:FKT524431 FUP524401:FUP524431 GEL524401:GEL524431 GOH524401:GOH524431 GYD524401:GYD524431 HHZ524401:HHZ524431 HRV524401:HRV524431 IBR524401:IBR524431 ILN524401:ILN524431 IVJ524401:IVJ524431 JFF524401:JFF524431 JPB524401:JPB524431 JYX524401:JYX524431 KIT524401:KIT524431 KSP524401:KSP524431 LCL524401:LCL524431 LMH524401:LMH524431 LWD524401:LWD524431 MFZ524401:MFZ524431 MPV524401:MPV524431 MZR524401:MZR524431 NJN524401:NJN524431 NTJ524401:NTJ524431 ODF524401:ODF524431 ONB524401:ONB524431 OWX524401:OWX524431 PGT524401:PGT524431 PQP524401:PQP524431 QAL524401:QAL524431 QKH524401:QKH524431 QUD524401:QUD524431 RDZ524401:RDZ524431 RNV524401:RNV524431 RXR524401:RXR524431 SHN524401:SHN524431 SRJ524401:SRJ524431 TBF524401:TBF524431 TLB524401:TLB524431 TUX524401:TUX524431 UET524401:UET524431 UOP524401:UOP524431 UYL524401:UYL524431 VIH524401:VIH524431 VSD524401:VSD524431 WBZ524401:WBZ524431 WLV524401:WLV524431 WVR524401:WVR524431 J589937:J589967 JF589937:JF589967 TB589937:TB589967 ACX589937:ACX589967 AMT589937:AMT589967 AWP589937:AWP589967 BGL589937:BGL589967 BQH589937:BQH589967 CAD589937:CAD589967 CJZ589937:CJZ589967 CTV589937:CTV589967 DDR589937:DDR589967 DNN589937:DNN589967 DXJ589937:DXJ589967 EHF589937:EHF589967 ERB589937:ERB589967 FAX589937:FAX589967 FKT589937:FKT589967 FUP589937:FUP589967 GEL589937:GEL589967 GOH589937:GOH589967 GYD589937:GYD589967 HHZ589937:HHZ589967 HRV589937:HRV589967 IBR589937:IBR589967 ILN589937:ILN589967 IVJ589937:IVJ589967 JFF589937:JFF589967 JPB589937:JPB589967 JYX589937:JYX589967 KIT589937:KIT589967 KSP589937:KSP589967 LCL589937:LCL589967 LMH589937:LMH589967 LWD589937:LWD589967 MFZ589937:MFZ589967 MPV589937:MPV589967 MZR589937:MZR589967 NJN589937:NJN589967 NTJ589937:NTJ589967 ODF589937:ODF589967 ONB589937:ONB589967 OWX589937:OWX589967 PGT589937:PGT589967 PQP589937:PQP589967 QAL589937:QAL589967 QKH589937:QKH589967 QUD589937:QUD589967 RDZ589937:RDZ589967 RNV589937:RNV589967 RXR589937:RXR589967 SHN589937:SHN589967 SRJ589937:SRJ589967 TBF589937:TBF589967 TLB589937:TLB589967 TUX589937:TUX589967 UET589937:UET589967 UOP589937:UOP589967 UYL589937:UYL589967 VIH589937:VIH589967 VSD589937:VSD589967 WBZ589937:WBZ589967 WLV589937:WLV589967 WVR589937:WVR589967 J655473:J655503 JF655473:JF655503 TB655473:TB655503 ACX655473:ACX655503 AMT655473:AMT655503 AWP655473:AWP655503 BGL655473:BGL655503 BQH655473:BQH655503 CAD655473:CAD655503 CJZ655473:CJZ655503 CTV655473:CTV655503 DDR655473:DDR655503 DNN655473:DNN655503 DXJ655473:DXJ655503 EHF655473:EHF655503 ERB655473:ERB655503 FAX655473:FAX655503 FKT655473:FKT655503 FUP655473:FUP655503 GEL655473:GEL655503 GOH655473:GOH655503 GYD655473:GYD655503 HHZ655473:HHZ655503 HRV655473:HRV655503 IBR655473:IBR655503 ILN655473:ILN655503 IVJ655473:IVJ655503 JFF655473:JFF655503 JPB655473:JPB655503 JYX655473:JYX655503 KIT655473:KIT655503 KSP655473:KSP655503 LCL655473:LCL655503 LMH655473:LMH655503 LWD655473:LWD655503 MFZ655473:MFZ655503 MPV655473:MPV655503 MZR655473:MZR655503 NJN655473:NJN655503 NTJ655473:NTJ655503 ODF655473:ODF655503 ONB655473:ONB655503 OWX655473:OWX655503 PGT655473:PGT655503 PQP655473:PQP655503 QAL655473:QAL655503 QKH655473:QKH655503 QUD655473:QUD655503 RDZ655473:RDZ655503 RNV655473:RNV655503 RXR655473:RXR655503 SHN655473:SHN655503 SRJ655473:SRJ655503 TBF655473:TBF655503 TLB655473:TLB655503 TUX655473:TUX655503 UET655473:UET655503 UOP655473:UOP655503 UYL655473:UYL655503 VIH655473:VIH655503 VSD655473:VSD655503 WBZ655473:WBZ655503 WLV655473:WLV655503 WVR655473:WVR655503 J721009:J721039 JF721009:JF721039 TB721009:TB721039 ACX721009:ACX721039 AMT721009:AMT721039 AWP721009:AWP721039 BGL721009:BGL721039 BQH721009:BQH721039 CAD721009:CAD721039 CJZ721009:CJZ721039 CTV721009:CTV721039 DDR721009:DDR721039 DNN721009:DNN721039 DXJ721009:DXJ721039 EHF721009:EHF721039 ERB721009:ERB721039 FAX721009:FAX721039 FKT721009:FKT721039 FUP721009:FUP721039 GEL721009:GEL721039 GOH721009:GOH721039 GYD721009:GYD721039 HHZ721009:HHZ721039 HRV721009:HRV721039 IBR721009:IBR721039 ILN721009:ILN721039 IVJ721009:IVJ721039 JFF721009:JFF721039 JPB721009:JPB721039 JYX721009:JYX721039 KIT721009:KIT721039 KSP721009:KSP721039 LCL721009:LCL721039 LMH721009:LMH721039 LWD721009:LWD721039 MFZ721009:MFZ721039 MPV721009:MPV721039 MZR721009:MZR721039 NJN721009:NJN721039 NTJ721009:NTJ721039 ODF721009:ODF721039 ONB721009:ONB721039 OWX721009:OWX721039 PGT721009:PGT721039 PQP721009:PQP721039 QAL721009:QAL721039 QKH721009:QKH721039 QUD721009:QUD721039 RDZ721009:RDZ721039 RNV721009:RNV721039 RXR721009:RXR721039 SHN721009:SHN721039 SRJ721009:SRJ721039 TBF721009:TBF721039 TLB721009:TLB721039 TUX721009:TUX721039 UET721009:UET721039 UOP721009:UOP721039 UYL721009:UYL721039 VIH721009:VIH721039 VSD721009:VSD721039 WBZ721009:WBZ721039 WLV721009:WLV721039 WVR721009:WVR721039 J786545:J786575 JF786545:JF786575 TB786545:TB786575 ACX786545:ACX786575 AMT786545:AMT786575 AWP786545:AWP786575 BGL786545:BGL786575 BQH786545:BQH786575 CAD786545:CAD786575 CJZ786545:CJZ786575 CTV786545:CTV786575 DDR786545:DDR786575 DNN786545:DNN786575 DXJ786545:DXJ786575 EHF786545:EHF786575 ERB786545:ERB786575 FAX786545:FAX786575 FKT786545:FKT786575 FUP786545:FUP786575 GEL786545:GEL786575 GOH786545:GOH786575 GYD786545:GYD786575 HHZ786545:HHZ786575 HRV786545:HRV786575 IBR786545:IBR786575 ILN786545:ILN786575 IVJ786545:IVJ786575 JFF786545:JFF786575 JPB786545:JPB786575 JYX786545:JYX786575 KIT786545:KIT786575 KSP786545:KSP786575 LCL786545:LCL786575 LMH786545:LMH786575 LWD786545:LWD786575 MFZ786545:MFZ786575 MPV786545:MPV786575 MZR786545:MZR786575 NJN786545:NJN786575 NTJ786545:NTJ786575 ODF786545:ODF786575 ONB786545:ONB786575 OWX786545:OWX786575 PGT786545:PGT786575 PQP786545:PQP786575 QAL786545:QAL786575 QKH786545:QKH786575 QUD786545:QUD786575 RDZ786545:RDZ786575 RNV786545:RNV786575 RXR786545:RXR786575 SHN786545:SHN786575 SRJ786545:SRJ786575 TBF786545:TBF786575 TLB786545:TLB786575 TUX786545:TUX786575 UET786545:UET786575 UOP786545:UOP786575 UYL786545:UYL786575 VIH786545:VIH786575 VSD786545:VSD786575 WBZ786545:WBZ786575 WLV786545:WLV786575 WVR786545:WVR786575 J852081:J852111 JF852081:JF852111 TB852081:TB852111 ACX852081:ACX852111 AMT852081:AMT852111 AWP852081:AWP852111 BGL852081:BGL852111 BQH852081:BQH852111 CAD852081:CAD852111 CJZ852081:CJZ852111 CTV852081:CTV852111 DDR852081:DDR852111 DNN852081:DNN852111 DXJ852081:DXJ852111 EHF852081:EHF852111 ERB852081:ERB852111 FAX852081:FAX852111 FKT852081:FKT852111 FUP852081:FUP852111 GEL852081:GEL852111 GOH852081:GOH852111 GYD852081:GYD852111 HHZ852081:HHZ852111 HRV852081:HRV852111 IBR852081:IBR852111 ILN852081:ILN852111 IVJ852081:IVJ852111 JFF852081:JFF852111 JPB852081:JPB852111 JYX852081:JYX852111 KIT852081:KIT852111 KSP852081:KSP852111 LCL852081:LCL852111 LMH852081:LMH852111 LWD852081:LWD852111 MFZ852081:MFZ852111 MPV852081:MPV852111 MZR852081:MZR852111 NJN852081:NJN852111 NTJ852081:NTJ852111 ODF852081:ODF852111 ONB852081:ONB852111 OWX852081:OWX852111 PGT852081:PGT852111 PQP852081:PQP852111 QAL852081:QAL852111 QKH852081:QKH852111 QUD852081:QUD852111 RDZ852081:RDZ852111 RNV852081:RNV852111 RXR852081:RXR852111 SHN852081:SHN852111 SRJ852081:SRJ852111 TBF852081:TBF852111 TLB852081:TLB852111 TUX852081:TUX852111 UET852081:UET852111 UOP852081:UOP852111 UYL852081:UYL852111 VIH852081:VIH852111 VSD852081:VSD852111 WBZ852081:WBZ852111 WLV852081:WLV852111 WVR852081:WVR852111 J917617:J917647 JF917617:JF917647 TB917617:TB917647 ACX917617:ACX917647 AMT917617:AMT917647 AWP917617:AWP917647 BGL917617:BGL917647 BQH917617:BQH917647 CAD917617:CAD917647 CJZ917617:CJZ917647 CTV917617:CTV917647 DDR917617:DDR917647 DNN917617:DNN917647 DXJ917617:DXJ917647 EHF917617:EHF917647 ERB917617:ERB917647 FAX917617:FAX917647 FKT917617:FKT917647 FUP917617:FUP917647 GEL917617:GEL917647 GOH917617:GOH917647 GYD917617:GYD917647 HHZ917617:HHZ917647 HRV917617:HRV917647 IBR917617:IBR917647 ILN917617:ILN917647 IVJ917617:IVJ917647 JFF917617:JFF917647 JPB917617:JPB917647 JYX917617:JYX917647 KIT917617:KIT917647 KSP917617:KSP917647 LCL917617:LCL917647 LMH917617:LMH917647 LWD917617:LWD917647 MFZ917617:MFZ917647 MPV917617:MPV917647 MZR917617:MZR917647 NJN917617:NJN917647 NTJ917617:NTJ917647 ODF917617:ODF917647 ONB917617:ONB917647 OWX917617:OWX917647 PGT917617:PGT917647 PQP917617:PQP917647 QAL917617:QAL917647 QKH917617:QKH917647 QUD917617:QUD917647 RDZ917617:RDZ917647 RNV917617:RNV917647 RXR917617:RXR917647 SHN917617:SHN917647 SRJ917617:SRJ917647 TBF917617:TBF917647 TLB917617:TLB917647 TUX917617:TUX917647 UET917617:UET917647 UOP917617:UOP917647 UYL917617:UYL917647 VIH917617:VIH917647 VSD917617:VSD917647 WBZ917617:WBZ917647 WLV917617:WLV917647 WVR917617:WVR917647 J983153:J983183 JF983153:JF983183 TB983153:TB983183 ACX983153:ACX983183 AMT983153:AMT983183 AWP983153:AWP983183 BGL983153:BGL983183 BQH983153:BQH983183 CAD983153:CAD983183 CJZ983153:CJZ983183 CTV983153:CTV983183 DDR983153:DDR983183 DNN983153:DNN983183 DXJ983153:DXJ983183 EHF983153:EHF983183 ERB983153:ERB983183 FAX983153:FAX983183 FKT983153:FKT983183 FUP983153:FUP983183 GEL983153:GEL983183 GOH983153:GOH983183 GYD983153:GYD983183 HHZ983153:HHZ983183 HRV983153:HRV983183 IBR983153:IBR983183 ILN983153:ILN983183 IVJ983153:IVJ983183 JFF983153:JFF983183 JPB983153:JPB983183 JYX983153:JYX983183 KIT983153:KIT983183 KSP983153:KSP983183 LCL983153:LCL983183 LMH983153:LMH983183 LWD983153:LWD983183 MFZ983153:MFZ983183 MPV983153:MPV983183 MZR983153:MZR983183 NJN983153:NJN983183 NTJ983153:NTJ983183 ODF983153:ODF983183 ONB983153:ONB983183 OWX983153:OWX983183 PGT983153:PGT983183 PQP983153:PQP983183 QAL983153:QAL983183 QKH983153:QKH983183 QUD983153:QUD983183 RDZ983153:RDZ983183 RNV983153:RNV983183 RXR983153:RXR983183 SHN983153:SHN983183 SRJ983153:SRJ983183 TBF983153:TBF983183 TLB983153:TLB983183 TUX983153:TUX983183 UET983153:UET983183 UOP983153:UOP983183 UYL983153:UYL983183 VIH983153:VIH983183 VSD983153:VSD983183 WBZ983153:WBZ983183 WLV983153:WLV983183 WVR983153:WVR983183</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C15" sqref="C15"/>
    </sheetView>
  </sheetViews>
  <sheetFormatPr baseColWidth="10" defaultColWidth="11.42578125" defaultRowHeight="15" x14ac:dyDescent="0.2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x14ac:dyDescent="0.35">
      <c r="A1" s="401" t="s">
        <v>334</v>
      </c>
      <c r="B1" s="402"/>
      <c r="C1" s="402"/>
      <c r="D1" s="402"/>
      <c r="E1" s="402"/>
      <c r="F1" s="402"/>
      <c r="G1" s="402"/>
      <c r="H1" s="402"/>
      <c r="I1" s="402"/>
      <c r="J1" s="402"/>
      <c r="K1" s="403"/>
      <c r="M1" s="444" t="s">
        <v>332</v>
      </c>
      <c r="N1" s="445"/>
      <c r="O1" s="445"/>
      <c r="P1" s="446"/>
    </row>
    <row r="2" spans="1:16" ht="16.5" thickBot="1" x14ac:dyDescent="0.3">
      <c r="A2" s="410" t="s">
        <v>68</v>
      </c>
      <c r="B2" s="411"/>
      <c r="C2" s="412"/>
      <c r="D2" s="413"/>
      <c r="E2" s="413"/>
      <c r="F2" s="413"/>
      <c r="G2" s="413"/>
      <c r="H2" s="413"/>
      <c r="I2" s="413"/>
      <c r="J2" s="413"/>
      <c r="K2" s="414"/>
    </row>
    <row r="3" spans="1:16" ht="15.75" customHeight="1" thickTop="1" x14ac:dyDescent="0.25">
      <c r="A3" s="210" t="s">
        <v>66</v>
      </c>
      <c r="B3" s="211">
        <v>57</v>
      </c>
      <c r="C3" s="404" t="s">
        <v>329</v>
      </c>
      <c r="D3" s="404"/>
      <c r="E3" s="404"/>
      <c r="F3" s="404"/>
      <c r="G3" s="404"/>
      <c r="H3" s="404"/>
      <c r="I3" s="404"/>
      <c r="J3" s="404"/>
      <c r="K3" s="405"/>
      <c r="L3" s="153"/>
      <c r="M3" s="431" t="s">
        <v>314</v>
      </c>
      <c r="N3" s="431"/>
      <c r="O3" s="431"/>
      <c r="P3" s="432"/>
    </row>
    <row r="4" spans="1:16" ht="15.75" x14ac:dyDescent="0.25">
      <c r="A4" s="9" t="s">
        <v>305</v>
      </c>
      <c r="B4" s="73">
        <v>300</v>
      </c>
      <c r="C4" s="406" t="s">
        <v>303</v>
      </c>
      <c r="D4" s="406"/>
      <c r="E4" s="406"/>
      <c r="F4" s="406"/>
      <c r="G4" s="407">
        <f>H24+(H15/15)+(H29/15)</f>
        <v>3011.063340314136</v>
      </c>
      <c r="H4" s="408"/>
      <c r="I4" s="408"/>
      <c r="J4" s="408"/>
      <c r="K4" s="409"/>
      <c r="L4" s="153"/>
      <c r="M4" s="433"/>
      <c r="N4" s="433"/>
      <c r="O4" s="433"/>
      <c r="P4" s="434"/>
    </row>
    <row r="5" spans="1:16" ht="15.75" customHeight="1" x14ac:dyDescent="0.25">
      <c r="A5" s="9" t="s">
        <v>70</v>
      </c>
      <c r="B5" s="73"/>
      <c r="C5" s="394" t="s">
        <v>67</v>
      </c>
      <c r="D5" s="394"/>
      <c r="E5" s="394"/>
      <c r="F5" s="394"/>
      <c r="G5" s="395"/>
      <c r="H5" s="395"/>
      <c r="I5" s="395"/>
      <c r="J5" s="395"/>
      <c r="K5" s="396"/>
      <c r="L5" s="153"/>
      <c r="M5" s="433"/>
      <c r="N5" s="433"/>
      <c r="O5" s="433"/>
      <c r="P5" s="434"/>
    </row>
    <row r="6" spans="1:16" ht="15.75" x14ac:dyDescent="0.25">
      <c r="A6" s="9" t="s">
        <v>71</v>
      </c>
      <c r="B6" s="73"/>
      <c r="C6" s="394" t="s">
        <v>67</v>
      </c>
      <c r="D6" s="394"/>
      <c r="E6" s="394"/>
      <c r="F6" s="394"/>
      <c r="G6" s="395"/>
      <c r="H6" s="395"/>
      <c r="I6" s="395"/>
      <c r="J6" s="395"/>
      <c r="K6" s="396"/>
      <c r="L6" s="154"/>
      <c r="M6" s="433"/>
      <c r="N6" s="433"/>
      <c r="O6" s="433"/>
      <c r="P6" s="434"/>
    </row>
    <row r="7" spans="1:16" ht="16.5" customHeight="1" thickBot="1" x14ac:dyDescent="0.3">
      <c r="A7" s="117" t="s">
        <v>72</v>
      </c>
      <c r="B7" s="118"/>
      <c r="C7" s="400" t="s">
        <v>67</v>
      </c>
      <c r="D7" s="400"/>
      <c r="E7" s="400"/>
      <c r="F7" s="400"/>
      <c r="G7" s="415"/>
      <c r="H7" s="415"/>
      <c r="I7" s="415"/>
      <c r="J7" s="415"/>
      <c r="K7" s="416"/>
      <c r="L7" s="154"/>
      <c r="M7" s="433"/>
      <c r="N7" s="433"/>
      <c r="O7" s="433"/>
      <c r="P7" s="434"/>
    </row>
    <row r="8" spans="1:16" ht="15" customHeight="1" x14ac:dyDescent="0.25">
      <c r="A8" s="389" t="s">
        <v>82</v>
      </c>
      <c r="B8" s="390"/>
      <c r="C8" s="391"/>
      <c r="D8" s="392"/>
      <c r="E8" s="392"/>
      <c r="F8" s="392"/>
      <c r="G8" s="392"/>
      <c r="H8" s="392"/>
      <c r="I8" s="392"/>
      <c r="J8" s="392"/>
      <c r="K8" s="393"/>
      <c r="L8" s="155"/>
      <c r="M8" s="435" t="s">
        <v>331</v>
      </c>
      <c r="N8" s="433"/>
      <c r="O8" s="433"/>
      <c r="P8" s="434"/>
    </row>
    <row r="9" spans="1:16" ht="15.75" x14ac:dyDescent="0.25">
      <c r="A9" s="9" t="s">
        <v>306</v>
      </c>
      <c r="B9" s="32">
        <v>15</v>
      </c>
      <c r="C9" s="417" t="s">
        <v>330</v>
      </c>
      <c r="D9" s="418"/>
      <c r="E9" s="418"/>
      <c r="F9" s="418"/>
      <c r="G9" s="418"/>
      <c r="H9" s="418"/>
      <c r="I9" s="418"/>
      <c r="J9" s="418"/>
      <c r="K9" s="419"/>
      <c r="L9" s="155"/>
      <c r="M9" s="435"/>
      <c r="N9" s="433"/>
      <c r="O9" s="433"/>
      <c r="P9" s="434"/>
    </row>
    <row r="10" spans="1:16" ht="15.75" x14ac:dyDescent="0.25">
      <c r="A10" s="9" t="s">
        <v>73</v>
      </c>
      <c r="B10" s="32"/>
      <c r="C10" s="420"/>
      <c r="D10" s="262"/>
      <c r="E10" s="262"/>
      <c r="F10" s="262"/>
      <c r="G10" s="262"/>
      <c r="H10" s="262"/>
      <c r="I10" s="262"/>
      <c r="J10" s="262"/>
      <c r="K10" s="421"/>
      <c r="L10" s="155"/>
      <c r="M10" s="435"/>
      <c r="N10" s="433"/>
      <c r="O10" s="433"/>
      <c r="P10" s="434"/>
    </row>
    <row r="11" spans="1:16" ht="15.75" x14ac:dyDescent="0.25">
      <c r="A11" s="9" t="s">
        <v>74</v>
      </c>
      <c r="B11" s="32"/>
      <c r="C11" s="420"/>
      <c r="D11" s="262"/>
      <c r="E11" s="262"/>
      <c r="F11" s="262"/>
      <c r="G11" s="262"/>
      <c r="H11" s="262"/>
      <c r="I11" s="262"/>
      <c r="J11" s="262"/>
      <c r="K11" s="421"/>
      <c r="L11" s="155"/>
      <c r="M11" s="435"/>
      <c r="N11" s="433"/>
      <c r="O11" s="433"/>
      <c r="P11" s="434"/>
    </row>
    <row r="12" spans="1:16" ht="16.5" thickBot="1" x14ac:dyDescent="0.3">
      <c r="A12" s="117" t="s">
        <v>75</v>
      </c>
      <c r="B12" s="206"/>
      <c r="C12" s="422"/>
      <c r="D12" s="423"/>
      <c r="E12" s="423"/>
      <c r="F12" s="423"/>
      <c r="G12" s="423"/>
      <c r="H12" s="423"/>
      <c r="I12" s="423"/>
      <c r="J12" s="423"/>
      <c r="K12" s="424"/>
      <c r="L12" s="155"/>
      <c r="M12" s="435"/>
      <c r="N12" s="433"/>
      <c r="O12" s="433"/>
      <c r="P12" s="434"/>
    </row>
    <row r="13" spans="1:16" ht="17.100000000000001" customHeight="1" thickBot="1" x14ac:dyDescent="0.3">
      <c r="A13" s="439" t="s">
        <v>69</v>
      </c>
      <c r="B13" s="440"/>
      <c r="C13" s="440"/>
      <c r="D13" s="440"/>
      <c r="E13" s="440"/>
      <c r="F13" s="440"/>
      <c r="G13" s="440"/>
      <c r="H13" s="440"/>
      <c r="I13" s="440"/>
      <c r="J13" s="440"/>
      <c r="K13" s="441"/>
      <c r="L13" s="154"/>
      <c r="M13" s="436"/>
      <c r="N13" s="437"/>
      <c r="O13" s="437"/>
      <c r="P13" s="438"/>
    </row>
    <row r="14" spans="1:16" ht="49.35" customHeight="1" thickBot="1" x14ac:dyDescent="0.3">
      <c r="A14" s="442"/>
      <c r="B14" s="443"/>
      <c r="C14" s="103" t="s">
        <v>293</v>
      </c>
      <c r="D14" s="74" t="s">
        <v>266</v>
      </c>
      <c r="E14" s="103" t="s">
        <v>294</v>
      </c>
      <c r="F14" s="103" t="s">
        <v>295</v>
      </c>
      <c r="G14" s="107" t="s">
        <v>291</v>
      </c>
      <c r="H14" s="103" t="s">
        <v>267</v>
      </c>
      <c r="I14" s="151"/>
      <c r="J14" s="119"/>
      <c r="K14" s="119"/>
      <c r="L14" s="119"/>
      <c r="M14" s="104"/>
      <c r="N14" s="104"/>
      <c r="O14" s="104"/>
      <c r="P14" s="104"/>
    </row>
    <row r="15" spans="1:16" ht="14.45" customHeight="1" thickTop="1" x14ac:dyDescent="0.25">
      <c r="A15" s="384" t="s">
        <v>268</v>
      </c>
      <c r="B15" s="124" t="s">
        <v>300</v>
      </c>
      <c r="C15" s="75">
        <f>SUM(C16:C21)</f>
        <v>333</v>
      </c>
      <c r="D15" s="76">
        <f>SUM(D16:D21)</f>
        <v>170</v>
      </c>
      <c r="E15" s="76">
        <f>SUM(E16:E21)</f>
        <v>0</v>
      </c>
      <c r="F15" s="76">
        <f>SUM(F16:F21)</f>
        <v>503</v>
      </c>
      <c r="G15" s="76">
        <f>SUM(G16:G21)</f>
        <v>503</v>
      </c>
      <c r="H15" s="77">
        <f>G15*51.39</f>
        <v>25849.170000000002</v>
      </c>
      <c r="I15" s="156"/>
      <c r="J15" s="425" t="s">
        <v>313</v>
      </c>
      <c r="K15" s="425"/>
      <c r="L15" s="426"/>
    </row>
    <row r="16" spans="1:16" x14ac:dyDescent="0.25">
      <c r="A16" s="385"/>
      <c r="B16" s="125" t="s">
        <v>199</v>
      </c>
      <c r="C16" s="213">
        <f>'6. MAQUETTE'!E36*1.5</f>
        <v>171</v>
      </c>
      <c r="D16" s="213">
        <f>'6. MAQUETTE'!G36</f>
        <v>72</v>
      </c>
      <c r="E16" s="213">
        <f>'6. MAQUETTE'!I5*2/3</f>
        <v>0</v>
      </c>
      <c r="F16" s="213">
        <f t="shared" ref="F16:F19" si="0">C16+D16+E16</f>
        <v>243</v>
      </c>
      <c r="G16" s="214">
        <f>'6. MAQUETTE'!L36</f>
        <v>243</v>
      </c>
      <c r="H16" s="215">
        <f>G16*51.39</f>
        <v>12487.77</v>
      </c>
      <c r="I16" s="156"/>
      <c r="J16" s="427"/>
      <c r="K16" s="427"/>
      <c r="L16" s="428"/>
    </row>
    <row r="17" spans="1:13" x14ac:dyDescent="0.25">
      <c r="A17" s="385"/>
      <c r="B17" s="125" t="s">
        <v>200</v>
      </c>
      <c r="C17" s="213">
        <f>'6. MAQUETTE'!E72*1.5</f>
        <v>162</v>
      </c>
      <c r="D17" s="213">
        <f>'6. MAQUETTE'!G72</f>
        <v>98</v>
      </c>
      <c r="E17" s="213">
        <f>'6. MAQUETTE'!I72*2/3</f>
        <v>0</v>
      </c>
      <c r="F17" s="213">
        <f t="shared" si="0"/>
        <v>260</v>
      </c>
      <c r="G17" s="214">
        <f>'6. MAQUETTE'!L72</f>
        <v>260</v>
      </c>
      <c r="H17" s="215">
        <f t="shared" ref="H17:H21" si="1">G17*51.39</f>
        <v>13361.4</v>
      </c>
      <c r="I17" s="156"/>
      <c r="J17" s="427"/>
      <c r="K17" s="427"/>
      <c r="L17" s="428"/>
    </row>
    <row r="18" spans="1:13" ht="15.75" thickBot="1" x14ac:dyDescent="0.3">
      <c r="A18" s="385"/>
      <c r="B18" s="125" t="s">
        <v>201</v>
      </c>
      <c r="C18" s="213">
        <f>'6. MAQUETTE'!E108*1.5</f>
        <v>0</v>
      </c>
      <c r="D18" s="213">
        <f>'6. MAQUETTE'!G108</f>
        <v>0</v>
      </c>
      <c r="E18" s="213">
        <f>'6. MAQUETTE'!I108*2/3</f>
        <v>0</v>
      </c>
      <c r="F18" s="213">
        <f t="shared" si="0"/>
        <v>0</v>
      </c>
      <c r="G18" s="214">
        <f>'6. MAQUETTE'!L108</f>
        <v>0</v>
      </c>
      <c r="H18" s="215">
        <f t="shared" si="1"/>
        <v>0</v>
      </c>
      <c r="I18" s="156"/>
      <c r="J18" s="429"/>
      <c r="K18" s="429"/>
      <c r="L18" s="430"/>
      <c r="M18" s="152"/>
    </row>
    <row r="19" spans="1:13" ht="15.75" thickTop="1" x14ac:dyDescent="0.25">
      <c r="A19" s="385"/>
      <c r="B19" s="125" t="s">
        <v>202</v>
      </c>
      <c r="C19" s="213">
        <f>'6. MAQUETTE'!E144*1.5</f>
        <v>0</v>
      </c>
      <c r="D19" s="213">
        <f>'6. MAQUETTE'!G144</f>
        <v>0</v>
      </c>
      <c r="E19" s="213">
        <f>'6. MAQUETTE'!I144*2/3</f>
        <v>0</v>
      </c>
      <c r="F19" s="213">
        <f t="shared" si="0"/>
        <v>0</v>
      </c>
      <c r="G19" s="214">
        <f>'6. MAQUETTE'!L144</f>
        <v>0</v>
      </c>
      <c r="H19" s="215">
        <f t="shared" si="1"/>
        <v>0</v>
      </c>
      <c r="I19" s="108"/>
      <c r="J19" s="108"/>
      <c r="K19" s="108"/>
      <c r="L19" s="108"/>
    </row>
    <row r="20" spans="1:13" x14ac:dyDescent="0.25">
      <c r="A20" s="385"/>
      <c r="B20" s="125" t="s">
        <v>269</v>
      </c>
      <c r="C20" s="79"/>
      <c r="D20" s="79"/>
      <c r="E20" s="79"/>
      <c r="F20" s="79"/>
      <c r="G20" s="105"/>
      <c r="H20" s="78">
        <f t="shared" si="1"/>
        <v>0</v>
      </c>
      <c r="I20" s="108"/>
      <c r="J20" s="108"/>
      <c r="K20" s="108"/>
      <c r="L20" s="108"/>
    </row>
    <row r="21" spans="1:13" ht="15.75" thickBot="1" x14ac:dyDescent="0.3">
      <c r="A21" s="386"/>
      <c r="B21" s="126" t="s">
        <v>270</v>
      </c>
      <c r="C21" s="80"/>
      <c r="D21" s="80"/>
      <c r="E21" s="80"/>
      <c r="F21" s="80"/>
      <c r="G21" s="106"/>
      <c r="H21" s="81">
        <f t="shared" si="1"/>
        <v>0</v>
      </c>
      <c r="I21" s="108"/>
      <c r="J21" s="108"/>
      <c r="K21" s="108"/>
      <c r="L21" s="108"/>
    </row>
    <row r="22" spans="1:13" ht="15" customHeight="1" x14ac:dyDescent="0.25">
      <c r="A22" s="387" t="s">
        <v>304</v>
      </c>
      <c r="B22" s="127" t="s">
        <v>271</v>
      </c>
      <c r="C22" s="130"/>
      <c r="D22" s="130"/>
      <c r="E22" s="130"/>
      <c r="F22" s="82">
        <v>573</v>
      </c>
      <c r="G22" s="130"/>
      <c r="H22" s="130"/>
      <c r="I22" s="108"/>
      <c r="J22" s="108"/>
      <c r="K22" s="108"/>
      <c r="L22" s="108"/>
    </row>
    <row r="23" spans="1:13" ht="15.75" thickBot="1" x14ac:dyDescent="0.3">
      <c r="A23" s="387"/>
      <c r="B23" s="128" t="s">
        <v>272</v>
      </c>
      <c r="C23" s="130"/>
      <c r="D23" s="130"/>
      <c r="E23" s="130"/>
      <c r="F23" s="83">
        <v>1467</v>
      </c>
      <c r="G23" s="130"/>
      <c r="H23" s="130"/>
      <c r="I23" s="108"/>
      <c r="J23" s="157"/>
      <c r="K23" s="157"/>
      <c r="L23" s="157"/>
      <c r="M23" s="158"/>
    </row>
    <row r="24" spans="1:13" ht="43.35" customHeight="1" thickTop="1" thickBot="1" x14ac:dyDescent="0.3">
      <c r="A24" s="388"/>
      <c r="B24" s="129" t="s">
        <v>273</v>
      </c>
      <c r="C24" s="130"/>
      <c r="D24" s="130"/>
      <c r="E24" s="130"/>
      <c r="F24" s="130"/>
      <c r="G24" s="130"/>
      <c r="H24" s="216">
        <f>IF(F15&gt;F22,F23,(F15/F22)*F23)</f>
        <v>1287.785340314136</v>
      </c>
      <c r="J24" s="397" t="s">
        <v>307</v>
      </c>
      <c r="K24" s="398"/>
      <c r="L24" s="398"/>
      <c r="M24" s="399"/>
    </row>
    <row r="25" spans="1:13" ht="15" customHeight="1" x14ac:dyDescent="0.25">
      <c r="A25" s="461" t="s">
        <v>77</v>
      </c>
      <c r="B25" s="109" t="s">
        <v>78</v>
      </c>
      <c r="C25" s="115"/>
      <c r="D25" s="115"/>
      <c r="E25" s="115"/>
      <c r="F25" s="115"/>
      <c r="G25" s="115"/>
      <c r="H25" s="217"/>
      <c r="I25" s="116"/>
      <c r="J25" s="116"/>
      <c r="K25" s="116"/>
      <c r="L25" s="116"/>
    </row>
    <row r="26" spans="1:13" ht="15" customHeight="1" x14ac:dyDescent="0.25">
      <c r="A26" s="387"/>
      <c r="B26" s="109" t="s">
        <v>79</v>
      </c>
      <c r="C26" s="115"/>
      <c r="D26" s="115"/>
      <c r="E26" s="115"/>
      <c r="F26" s="115"/>
      <c r="G26" s="115"/>
      <c r="H26" s="217"/>
      <c r="I26" s="116"/>
      <c r="J26" s="116"/>
      <c r="K26" s="116"/>
      <c r="L26" s="116"/>
    </row>
    <row r="27" spans="1:13" ht="15" customHeight="1" x14ac:dyDescent="0.25">
      <c r="A27" s="387"/>
      <c r="B27" s="110" t="s">
        <v>80</v>
      </c>
      <c r="C27" s="115"/>
      <c r="D27" s="115"/>
      <c r="E27" s="115"/>
      <c r="F27" s="115"/>
      <c r="G27" s="115"/>
      <c r="H27" s="217"/>
      <c r="I27" s="116"/>
      <c r="J27" s="116"/>
      <c r="K27" s="116"/>
      <c r="L27" s="116"/>
    </row>
    <row r="28" spans="1:13" ht="15" customHeight="1" x14ac:dyDescent="0.25">
      <c r="A28" s="387"/>
      <c r="B28" s="110" t="s">
        <v>81</v>
      </c>
      <c r="C28" s="115"/>
      <c r="D28" s="115"/>
      <c r="E28" s="115"/>
      <c r="F28" s="115"/>
      <c r="G28" s="115"/>
      <c r="H28" s="217"/>
      <c r="I28" s="116"/>
      <c r="J28" s="116"/>
      <c r="K28" s="116"/>
      <c r="L28" s="116"/>
    </row>
    <row r="29" spans="1:13" ht="15.75" thickBot="1" x14ac:dyDescent="0.3">
      <c r="A29" s="388"/>
      <c r="B29" s="111" t="s">
        <v>302</v>
      </c>
      <c r="C29" s="112"/>
      <c r="D29" s="113"/>
      <c r="E29" s="113"/>
      <c r="F29" s="113"/>
      <c r="G29" s="113"/>
      <c r="H29" s="114">
        <f>SUM(H25:H28)</f>
        <v>0</v>
      </c>
    </row>
    <row r="30" spans="1:13" ht="15.75" thickBot="1" x14ac:dyDescent="0.3"/>
    <row r="31" spans="1:13" ht="32.1" customHeight="1" thickTop="1" thickBot="1" x14ac:dyDescent="0.3">
      <c r="A31" s="462" t="s">
        <v>274</v>
      </c>
      <c r="B31" s="463"/>
      <c r="C31" s="464">
        <f>(H15+H29)/(B4-H24)</f>
        <v>-26.168813146973246</v>
      </c>
      <c r="D31" s="465"/>
      <c r="E31" s="465"/>
      <c r="F31" s="466"/>
      <c r="G31" s="84"/>
      <c r="J31" s="397" t="s">
        <v>315</v>
      </c>
      <c r="K31" s="398"/>
      <c r="L31" s="398"/>
      <c r="M31" s="399"/>
    </row>
    <row r="32" spans="1:13" ht="32.1" customHeight="1" thickTop="1" thickBot="1" x14ac:dyDescent="0.3">
      <c r="A32" s="467" t="s">
        <v>275</v>
      </c>
      <c r="B32" s="468"/>
      <c r="C32" s="469" t="str">
        <f>IF(C31/15&lt;0,"--",IF(C31/15&lt;=1,1,C31/15))</f>
        <v>--</v>
      </c>
      <c r="D32" s="470"/>
      <c r="E32" s="470"/>
      <c r="F32" s="471"/>
      <c r="G32" s="84"/>
    </row>
    <row r="33" spans="1:13" ht="15" customHeight="1" thickBot="1" x14ac:dyDescent="0.3">
      <c r="A33" s="85"/>
      <c r="B33" s="85"/>
      <c r="C33" s="86"/>
      <c r="D33" s="86"/>
      <c r="E33" s="86"/>
      <c r="F33" s="86"/>
      <c r="G33" s="84"/>
    </row>
    <row r="34" spans="1:13" ht="16.350000000000001" customHeight="1" thickTop="1" thickBot="1" x14ac:dyDescent="0.3">
      <c r="C34" s="472" t="s">
        <v>312</v>
      </c>
      <c r="E34" s="86"/>
      <c r="F34" s="474" t="s">
        <v>311</v>
      </c>
      <c r="G34" s="475"/>
      <c r="H34" s="476"/>
      <c r="K34" s="447" t="s">
        <v>333</v>
      </c>
      <c r="L34" s="448"/>
      <c r="M34" s="449"/>
    </row>
    <row r="35" spans="1:13" ht="46.35" customHeight="1" thickBot="1" x14ac:dyDescent="0.3">
      <c r="C35" s="473"/>
      <c r="E35" s="86"/>
      <c r="F35" s="87" t="s">
        <v>276</v>
      </c>
      <c r="G35" s="88" t="s">
        <v>277</v>
      </c>
      <c r="H35" s="89" t="s">
        <v>278</v>
      </c>
    </row>
    <row r="36" spans="1:13" ht="15.75" x14ac:dyDescent="0.25">
      <c r="A36" s="454" t="s">
        <v>76</v>
      </c>
      <c r="B36" s="146" t="s">
        <v>279</v>
      </c>
      <c r="C36" s="147">
        <f>H15*F43</f>
        <v>25849.170000000002</v>
      </c>
      <c r="D36" s="92"/>
      <c r="E36" s="93" t="s">
        <v>299</v>
      </c>
      <c r="F36" s="212">
        <f>B9</f>
        <v>15</v>
      </c>
      <c r="G36" s="94">
        <f>B4</f>
        <v>300</v>
      </c>
      <c r="H36" s="95">
        <f>F36*G36</f>
        <v>4500</v>
      </c>
    </row>
    <row r="37" spans="1:13" ht="15.75" x14ac:dyDescent="0.25">
      <c r="A37" s="455"/>
      <c r="B37" s="90" t="s">
        <v>280</v>
      </c>
      <c r="C37" s="91">
        <f>F40*H24</f>
        <v>19316.780104712041</v>
      </c>
      <c r="D37" s="84"/>
      <c r="E37" s="96" t="s">
        <v>296</v>
      </c>
      <c r="F37" s="212">
        <f>B10</f>
        <v>0</v>
      </c>
      <c r="G37" s="97">
        <f>B5</f>
        <v>0</v>
      </c>
      <c r="H37" s="10">
        <f t="shared" ref="H37:H39" si="2">F37*G37</f>
        <v>0</v>
      </c>
    </row>
    <row r="38" spans="1:13" ht="16.5" thickBot="1" x14ac:dyDescent="0.3">
      <c r="A38" s="455"/>
      <c r="B38" s="135" t="s">
        <v>301</v>
      </c>
      <c r="C38" s="136">
        <f>H29</f>
        <v>0</v>
      </c>
      <c r="D38" s="84"/>
      <c r="E38" s="96" t="s">
        <v>297</v>
      </c>
      <c r="F38" s="212">
        <f>B11</f>
        <v>0</v>
      </c>
      <c r="G38" s="97">
        <f t="shared" ref="G38:G39" si="3">B6</f>
        <v>0</v>
      </c>
      <c r="H38" s="10">
        <f t="shared" si="2"/>
        <v>0</v>
      </c>
    </row>
    <row r="39" spans="1:13" ht="16.5" thickBot="1" x14ac:dyDescent="0.3">
      <c r="A39" s="456"/>
      <c r="B39" s="149" t="s">
        <v>281</v>
      </c>
      <c r="C39" s="150">
        <f>C36+C37+C38</f>
        <v>45165.950104712043</v>
      </c>
      <c r="D39" s="84"/>
      <c r="E39" s="96" t="s">
        <v>298</v>
      </c>
      <c r="F39" s="212">
        <f>B12</f>
        <v>0</v>
      </c>
      <c r="G39" s="97">
        <f t="shared" si="3"/>
        <v>0</v>
      </c>
      <c r="H39" s="10">
        <f t="shared" si="2"/>
        <v>0</v>
      </c>
    </row>
    <row r="40" spans="1:13" ht="16.5" thickBot="1" x14ac:dyDescent="0.3">
      <c r="A40" s="457"/>
      <c r="B40" s="137" t="s">
        <v>282</v>
      </c>
      <c r="C40" s="138">
        <f>IFERROR(C39/F40,"0 €")</f>
        <v>3011.063340314136</v>
      </c>
      <c r="D40" s="84"/>
      <c r="E40" s="98" t="s">
        <v>206</v>
      </c>
      <c r="F40" s="99">
        <f>SUM(F36:F39)</f>
        <v>15</v>
      </c>
      <c r="G40" s="100"/>
      <c r="H40" s="101">
        <f>SUM(H36:H39)</f>
        <v>4500</v>
      </c>
    </row>
    <row r="41" spans="1:13" ht="16.5" thickBot="1" x14ac:dyDescent="0.3">
      <c r="A41" s="452" t="s">
        <v>278</v>
      </c>
      <c r="B41" s="139" t="s">
        <v>283</v>
      </c>
      <c r="C41" s="140">
        <f>H36+H37+H38+H39</f>
        <v>4500</v>
      </c>
      <c r="D41" s="84"/>
      <c r="E41" s="460" t="s">
        <v>284</v>
      </c>
      <c r="F41" s="442"/>
      <c r="G41" s="442"/>
      <c r="H41" s="102">
        <f>IFERROR(H40/F40,0)</f>
        <v>300</v>
      </c>
    </row>
    <row r="42" spans="1:13" ht="16.5" thickBot="1" x14ac:dyDescent="0.3">
      <c r="A42" s="453"/>
      <c r="B42" s="141" t="s">
        <v>284</v>
      </c>
      <c r="C42" s="142">
        <f>IFERROR(C41/F40,"0 €")</f>
        <v>300</v>
      </c>
      <c r="D42" s="84"/>
    </row>
    <row r="43" spans="1:13" ht="16.5" thickBot="1" x14ac:dyDescent="0.3">
      <c r="A43" s="458" t="s">
        <v>285</v>
      </c>
      <c r="B43" s="144" t="s">
        <v>286</v>
      </c>
      <c r="C43" s="145">
        <f>C41-C39</f>
        <v>-40665.950104712043</v>
      </c>
      <c r="E43" s="120" t="s">
        <v>309</v>
      </c>
      <c r="F43" s="132">
        <f>IF(F40/15&lt;=0,"0",IF(F40/15&lt;=1,1,IF(F40/15&lt;=2,2,IF(F40/15&lt;=3,3,IF(F40/15&lt;=4,4,IF(F40/15&lt;=5,5,IF(F40/15&lt;=6,6,IF(F40/15&lt;=7,7,IF(F40/15&lt;=8,8,F40/15)))))))))</f>
        <v>1</v>
      </c>
    </row>
    <row r="44" spans="1:13" ht="16.5" thickBot="1" x14ac:dyDescent="0.3">
      <c r="A44" s="459"/>
      <c r="B44" s="148" t="s">
        <v>287</v>
      </c>
      <c r="C44" s="143">
        <f>C42-C40</f>
        <v>-2711.063340314136</v>
      </c>
      <c r="E44" s="133" t="s">
        <v>310</v>
      </c>
    </row>
    <row r="45" spans="1:13" x14ac:dyDescent="0.25">
      <c r="A45" s="71"/>
      <c r="E45" s="134" t="s">
        <v>308</v>
      </c>
    </row>
    <row r="46" spans="1:13" x14ac:dyDescent="0.25">
      <c r="B46" s="131"/>
      <c r="C46" s="131" t="str">
        <f>IF(C43=0,"autofinancé",IF(C43&lt;0,"déficitaire","excédentaire"))</f>
        <v>déficitaire</v>
      </c>
      <c r="E46" s="84"/>
    </row>
    <row r="47" spans="1:13" x14ac:dyDescent="0.25">
      <c r="E47" s="84"/>
    </row>
    <row r="49" spans="1:3" x14ac:dyDescent="0.25">
      <c r="A49" s="207" t="s">
        <v>326</v>
      </c>
      <c r="B49" s="208"/>
      <c r="C49" s="209">
        <f>'2.DESCRIPTION FORMATION'!C70</f>
        <v>0</v>
      </c>
    </row>
    <row r="51" spans="1:3" ht="15.75" thickBot="1" x14ac:dyDescent="0.3"/>
    <row r="52" spans="1:3" ht="57.75" customHeight="1" thickBot="1" x14ac:dyDescent="0.3">
      <c r="A52" s="450" t="s">
        <v>221</v>
      </c>
      <c r="B52" s="451"/>
      <c r="C52" s="47"/>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C4" sqref="C4:D4"/>
    </sheetView>
  </sheetViews>
  <sheetFormatPr baseColWidth="10" defaultRowHeight="15" x14ac:dyDescent="0.25"/>
  <cols>
    <col min="1" max="1" width="62.7109375" customWidth="1"/>
    <col min="2" max="2" width="20.42578125" customWidth="1"/>
    <col min="3" max="3" width="16.85546875" customWidth="1"/>
    <col min="6" max="6" width="13" customWidth="1"/>
  </cols>
  <sheetData>
    <row r="1" spans="1:11" ht="18.75" x14ac:dyDescent="0.3">
      <c r="A1" s="484" t="s">
        <v>335</v>
      </c>
      <c r="B1" s="484"/>
      <c r="C1" s="484"/>
      <c r="D1" s="484"/>
      <c r="E1" s="484"/>
      <c r="F1" s="484"/>
      <c r="G1" s="484"/>
      <c r="H1" s="484"/>
      <c r="I1" s="484"/>
      <c r="J1" s="484"/>
      <c r="K1" s="484"/>
    </row>
    <row r="2" spans="1:11" ht="30" customHeight="1" x14ac:dyDescent="0.25">
      <c r="A2" s="482" t="s">
        <v>223</v>
      </c>
      <c r="B2" s="482"/>
      <c r="C2" s="482"/>
      <c r="D2" s="482"/>
      <c r="E2" s="482"/>
      <c r="F2" s="482"/>
      <c r="G2" s="482"/>
      <c r="H2" s="482"/>
      <c r="I2" s="482"/>
      <c r="J2" s="482"/>
      <c r="K2" s="482"/>
    </row>
    <row r="3" spans="1:11" ht="15.75" x14ac:dyDescent="0.25">
      <c r="A3" s="67" t="s">
        <v>172</v>
      </c>
      <c r="B3" s="13"/>
      <c r="C3" s="481" t="s">
        <v>458</v>
      </c>
      <c r="D3" s="481"/>
      <c r="E3" s="481" t="s">
        <v>459</v>
      </c>
      <c r="F3" s="481"/>
      <c r="G3" s="481"/>
      <c r="H3" s="481"/>
      <c r="I3" s="481"/>
      <c r="J3" s="481"/>
      <c r="K3" s="481"/>
    </row>
    <row r="4" spans="1:11" ht="15.75" x14ac:dyDescent="0.25">
      <c r="A4" s="67" t="s">
        <v>174</v>
      </c>
      <c r="B4" s="13"/>
      <c r="C4" s="481" t="s">
        <v>166</v>
      </c>
      <c r="D4" s="481"/>
      <c r="E4" s="481" t="s">
        <v>173</v>
      </c>
      <c r="F4" s="481"/>
      <c r="G4" s="481"/>
      <c r="H4" s="481"/>
      <c r="I4" s="481"/>
      <c r="J4" s="481"/>
      <c r="K4" s="481"/>
    </row>
    <row r="5" spans="1:11" ht="27.75" customHeight="1" x14ac:dyDescent="0.25">
      <c r="A5" s="67" t="s">
        <v>237</v>
      </c>
      <c r="B5" s="22"/>
      <c r="C5" s="481" t="s">
        <v>166</v>
      </c>
      <c r="D5" s="481"/>
      <c r="E5" s="478" t="s">
        <v>235</v>
      </c>
      <c r="F5" s="479"/>
      <c r="G5" s="479"/>
      <c r="H5" s="479"/>
      <c r="I5" s="479"/>
      <c r="J5" s="479"/>
      <c r="K5" s="480"/>
    </row>
    <row r="6" spans="1:11" ht="39.75" customHeight="1" x14ac:dyDescent="0.25">
      <c r="A6" s="68" t="s">
        <v>222</v>
      </c>
      <c r="B6" s="48"/>
      <c r="C6" s="477" t="s">
        <v>166</v>
      </c>
      <c r="D6" s="477"/>
      <c r="E6" s="478" t="s">
        <v>235</v>
      </c>
      <c r="F6" s="479"/>
      <c r="G6" s="479"/>
      <c r="H6" s="479"/>
      <c r="I6" s="479"/>
      <c r="J6" s="479"/>
      <c r="K6" s="480"/>
    </row>
    <row r="7" spans="1:11" ht="15.75" x14ac:dyDescent="0.25">
      <c r="A7" s="483" t="s">
        <v>176</v>
      </c>
      <c r="B7" s="483"/>
      <c r="C7" s="483"/>
      <c r="D7" s="483"/>
      <c r="E7" s="483"/>
      <c r="F7" s="483"/>
      <c r="G7" s="483"/>
      <c r="H7" s="483"/>
      <c r="I7" s="483"/>
      <c r="J7" s="483"/>
      <c r="K7" s="483"/>
    </row>
    <row r="8" spans="1:11" ht="30.75" customHeight="1" x14ac:dyDescent="0.25">
      <c r="A8" s="67" t="s">
        <v>8</v>
      </c>
      <c r="B8" s="22"/>
      <c r="C8" s="477" t="s">
        <v>166</v>
      </c>
      <c r="D8" s="477"/>
      <c r="E8" s="478" t="s">
        <v>235</v>
      </c>
      <c r="F8" s="479"/>
      <c r="G8" s="479"/>
      <c r="H8" s="479"/>
      <c r="I8" s="479"/>
      <c r="J8" s="479"/>
      <c r="K8" s="480"/>
    </row>
    <row r="9" spans="1:11" ht="34.5" customHeight="1" x14ac:dyDescent="0.25">
      <c r="A9" s="67" t="s">
        <v>234</v>
      </c>
      <c r="B9" s="22"/>
      <c r="C9" s="477" t="s">
        <v>166</v>
      </c>
      <c r="D9" s="477"/>
      <c r="E9" s="478" t="s">
        <v>235</v>
      </c>
      <c r="F9" s="479"/>
      <c r="G9" s="479"/>
      <c r="H9" s="479"/>
      <c r="I9" s="479"/>
      <c r="J9" s="479"/>
      <c r="K9" s="480"/>
    </row>
    <row r="10" spans="1:11" ht="17.25" customHeight="1" x14ac:dyDescent="0.2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x14ac:dyDescent="0.25"/>
  <cols>
    <col min="1" max="1" width="58" customWidth="1"/>
    <col min="2" max="2" width="71.42578125" customWidth="1"/>
    <col min="3" max="3" width="37.42578125" customWidth="1"/>
  </cols>
  <sheetData>
    <row r="1" spans="1:3" ht="19.5" thickBot="1" x14ac:dyDescent="0.35">
      <c r="A1" s="263" t="s">
        <v>327</v>
      </c>
      <c r="B1" s="264"/>
      <c r="C1" s="264"/>
    </row>
    <row r="2" spans="1:3" ht="15.75" thickBot="1" x14ac:dyDescent="0.3">
      <c r="A2" s="310" t="s">
        <v>190</v>
      </c>
      <c r="B2" s="310"/>
      <c r="C2" s="310"/>
    </row>
    <row r="3" spans="1:3" ht="16.5" thickBot="1" x14ac:dyDescent="0.3">
      <c r="A3" s="485" t="s">
        <v>207</v>
      </c>
      <c r="B3" s="486"/>
      <c r="C3" s="487"/>
    </row>
    <row r="4" spans="1:3" ht="15.75" x14ac:dyDescent="0.25">
      <c r="A4" s="39"/>
      <c r="B4" s="39" t="s">
        <v>208</v>
      </c>
      <c r="C4" s="39" t="s">
        <v>209</v>
      </c>
    </row>
    <row r="5" spans="1:3" x14ac:dyDescent="0.25">
      <c r="A5" s="40" t="s">
        <v>210</v>
      </c>
      <c r="B5" s="11"/>
      <c r="C5" s="12"/>
    </row>
    <row r="6" spans="1:3" x14ac:dyDescent="0.25">
      <c r="A6" s="40" t="s">
        <v>211</v>
      </c>
      <c r="B6" s="41">
        <v>0</v>
      </c>
      <c r="C6" s="41">
        <v>0</v>
      </c>
    </row>
    <row r="7" spans="1:3" x14ac:dyDescent="0.25">
      <c r="A7" s="42" t="s">
        <v>212</v>
      </c>
      <c r="B7" s="43"/>
      <c r="C7" s="12"/>
    </row>
    <row r="8" spans="1:3" x14ac:dyDescent="0.25">
      <c r="A8" s="42" t="s">
        <v>213</v>
      </c>
      <c r="B8" s="43"/>
      <c r="C8" s="44"/>
    </row>
    <row r="9" spans="1:3" x14ac:dyDescent="0.25">
      <c r="A9" s="40" t="s">
        <v>214</v>
      </c>
      <c r="B9" s="43"/>
      <c r="C9" s="44"/>
    </row>
    <row r="10" spans="1:3" x14ac:dyDescent="0.25">
      <c r="A10" s="40" t="s">
        <v>215</v>
      </c>
      <c r="B10" s="43"/>
      <c r="C10" s="44"/>
    </row>
    <row r="11" spans="1:3" x14ac:dyDescent="0.25">
      <c r="A11" s="42" t="s">
        <v>216</v>
      </c>
      <c r="B11" s="43"/>
      <c r="C11" s="44"/>
    </row>
    <row r="12" spans="1:3" x14ac:dyDescent="0.25">
      <c r="A12" s="42" t="s">
        <v>254</v>
      </c>
      <c r="B12" s="43"/>
      <c r="C12" s="45"/>
    </row>
    <row r="13" spans="1:3" x14ac:dyDescent="0.25">
      <c r="A13" s="40" t="s">
        <v>217</v>
      </c>
      <c r="B13" s="43"/>
      <c r="C13" s="45"/>
    </row>
    <row r="14" spans="1:3" x14ac:dyDescent="0.25">
      <c r="A14" s="40" t="s">
        <v>218</v>
      </c>
      <c r="B14" s="43"/>
      <c r="C14" s="45"/>
    </row>
    <row r="15" spans="1:3" x14ac:dyDescent="0.25">
      <c r="A15" s="42" t="s">
        <v>219</v>
      </c>
      <c r="B15" s="43"/>
      <c r="C15" s="45"/>
    </row>
    <row r="19" spans="1:2" ht="15.75" thickBot="1" x14ac:dyDescent="0.3"/>
    <row r="20" spans="1:2" ht="65.25" customHeight="1" thickBot="1" x14ac:dyDescent="0.3">
      <c r="A20" s="46" t="s">
        <v>220</v>
      </c>
      <c r="B20" s="47"/>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0</v>
      </c>
      <c r="B2" t="s">
        <v>4</v>
      </c>
      <c r="C2" t="s">
        <v>31</v>
      </c>
      <c r="D2" t="s">
        <v>43</v>
      </c>
      <c r="E2" t="s">
        <v>59</v>
      </c>
      <c r="F2" t="s">
        <v>83</v>
      </c>
      <c r="G2" t="s">
        <v>122</v>
      </c>
      <c r="H2" t="s">
        <v>145</v>
      </c>
      <c r="I2" t="s">
        <v>152</v>
      </c>
      <c r="J2" t="s">
        <v>160</v>
      </c>
      <c r="K2" t="s">
        <v>163</v>
      </c>
      <c r="L2" t="s">
        <v>167</v>
      </c>
    </row>
    <row r="3" spans="1:12" x14ac:dyDescent="0.25">
      <c r="A3" t="s">
        <v>1</v>
      </c>
      <c r="B3" t="s">
        <v>5</v>
      </c>
      <c r="C3" t="s">
        <v>32</v>
      </c>
      <c r="D3" t="s">
        <v>44</v>
      </c>
      <c r="E3" t="s">
        <v>60</v>
      </c>
      <c r="F3" t="s">
        <v>84</v>
      </c>
      <c r="G3" t="s">
        <v>123</v>
      </c>
      <c r="H3" t="s">
        <v>146</v>
      </c>
      <c r="I3" t="s">
        <v>153</v>
      </c>
      <c r="J3" t="s">
        <v>159</v>
      </c>
      <c r="K3" t="s">
        <v>164</v>
      </c>
      <c r="L3" t="s">
        <v>169</v>
      </c>
    </row>
    <row r="4" spans="1:12" x14ac:dyDescent="0.25">
      <c r="A4" t="s">
        <v>2</v>
      </c>
      <c r="D4" t="s">
        <v>45</v>
      </c>
      <c r="E4" t="s">
        <v>61</v>
      </c>
      <c r="F4" t="s">
        <v>85</v>
      </c>
      <c r="G4" t="s">
        <v>124</v>
      </c>
      <c r="H4" t="s">
        <v>147</v>
      </c>
      <c r="I4" t="s">
        <v>154</v>
      </c>
      <c r="J4" t="s">
        <v>156</v>
      </c>
      <c r="K4" t="s">
        <v>165</v>
      </c>
    </row>
    <row r="5" spans="1:12" x14ac:dyDescent="0.25">
      <c r="A5" t="s">
        <v>3</v>
      </c>
      <c r="B5" t="s">
        <v>6</v>
      </c>
      <c r="D5" t="s">
        <v>47</v>
      </c>
      <c r="E5" t="s">
        <v>62</v>
      </c>
      <c r="F5" t="s">
        <v>86</v>
      </c>
      <c r="G5" t="s">
        <v>127</v>
      </c>
      <c r="H5" t="s">
        <v>148</v>
      </c>
      <c r="J5" t="s">
        <v>157</v>
      </c>
    </row>
    <row r="6" spans="1:12" x14ac:dyDescent="0.25">
      <c r="B6" t="s">
        <v>7</v>
      </c>
      <c r="D6" t="s">
        <v>51</v>
      </c>
      <c r="E6" t="s">
        <v>63</v>
      </c>
      <c r="F6" t="s">
        <v>87</v>
      </c>
      <c r="G6" t="s">
        <v>136</v>
      </c>
      <c r="J6" t="s">
        <v>158</v>
      </c>
    </row>
    <row r="7" spans="1:12" x14ac:dyDescent="0.25">
      <c r="B7" t="s">
        <v>236</v>
      </c>
      <c r="D7" t="s">
        <v>52</v>
      </c>
      <c r="E7" t="s">
        <v>64</v>
      </c>
      <c r="F7" t="s">
        <v>88</v>
      </c>
      <c r="G7" t="s">
        <v>137</v>
      </c>
      <c r="J7" t="s">
        <v>161</v>
      </c>
    </row>
    <row r="8" spans="1:12" x14ac:dyDescent="0.25">
      <c r="D8" t="s">
        <v>55</v>
      </c>
      <c r="E8" t="s">
        <v>65</v>
      </c>
      <c r="F8" t="s">
        <v>89</v>
      </c>
      <c r="G8" t="s">
        <v>141</v>
      </c>
    </row>
    <row r="9" spans="1:12" x14ac:dyDescent="0.25">
      <c r="D9" t="s">
        <v>57</v>
      </c>
      <c r="G9" t="s">
        <v>142</v>
      </c>
    </row>
    <row r="10" spans="1:12" x14ac:dyDescent="0.25">
      <c r="D10" t="s">
        <v>48</v>
      </c>
      <c r="G10" t="s">
        <v>140</v>
      </c>
    </row>
    <row r="11" spans="1:12" x14ac:dyDescent="0.25">
      <c r="D11" t="s">
        <v>49</v>
      </c>
      <c r="G11" t="s">
        <v>128</v>
      </c>
    </row>
    <row r="12" spans="1:12" x14ac:dyDescent="0.25">
      <c r="D12" t="s">
        <v>46</v>
      </c>
      <c r="G12" t="s">
        <v>129</v>
      </c>
    </row>
    <row r="13" spans="1:12" x14ac:dyDescent="0.25">
      <c r="D13" t="s">
        <v>50</v>
      </c>
      <c r="G13" t="s">
        <v>130</v>
      </c>
    </row>
    <row r="14" spans="1:12" x14ac:dyDescent="0.25">
      <c r="D14" t="s">
        <v>53</v>
      </c>
      <c r="G14" t="s">
        <v>131</v>
      </c>
    </row>
    <row r="15" spans="1:12" x14ac:dyDescent="0.25">
      <c r="D15" t="s">
        <v>54</v>
      </c>
      <c r="G15" t="s">
        <v>132</v>
      </c>
    </row>
    <row r="16" spans="1:12" x14ac:dyDescent="0.25">
      <c r="D16" t="s">
        <v>56</v>
      </c>
      <c r="G16" t="s">
        <v>133</v>
      </c>
    </row>
    <row r="17" spans="4:7" x14ac:dyDescent="0.25">
      <c r="D17" t="s">
        <v>42</v>
      </c>
      <c r="G17" t="s">
        <v>99</v>
      </c>
    </row>
    <row r="18" spans="4:7" x14ac:dyDescent="0.25">
      <c r="D18" t="s">
        <v>58</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2022-12-15T10:52:14Z</dcterms:modified>
</cp:coreProperties>
</file>